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a_delovni_zvezek"/>
  <mc:AlternateContent xmlns:mc="http://schemas.openxmlformats.org/markup-compatibility/2006">
    <mc:Choice Requires="x15">
      <x15ac:absPath xmlns:x15ac="http://schemas.microsoft.com/office/spreadsheetml/2010/11/ac" url="C:\Users\hocevarm\Documents\SynologyDrive\Marko\EI\Pregledi\Fotovoltaika Slovenj Gradec\"/>
    </mc:Choice>
  </mc:AlternateContent>
  <bookViews>
    <workbookView xWindow="590" yWindow="420" windowWidth="31610" windowHeight="21170" tabRatio="844" activeTab="2"/>
  </bookViews>
  <sheets>
    <sheet name="Program" sheetId="1" r:id="rId1"/>
    <sheet name="Podatki o objektih" sheetId="70" r:id="rId2"/>
    <sheet name="Referenčne rabe EE" sheetId="79" r:id="rId3"/>
    <sheet name="UKREPI - splošno" sheetId="4" r:id="rId4"/>
    <sheet name="UKREPI (PO OBJEKTIH)" sheetId="75" r:id="rId5"/>
    <sheet name="SKUPAJ-vsi objekti" sheetId="8" r:id="rId6"/>
    <sheet name="SKUPAJ-PS.3" sheetId="198" r:id="rId7"/>
    <sheet name="OB001" sheetId="141" r:id="rId8"/>
    <sheet name="OB002" sheetId="142" r:id="rId9"/>
    <sheet name="OB003" sheetId="143" r:id="rId10"/>
    <sheet name="OB004" sheetId="144" r:id="rId11"/>
    <sheet name="OB005" sheetId="145" r:id="rId12"/>
    <sheet name="OB006" sheetId="146" r:id="rId13"/>
    <sheet name="OB007" sheetId="147" r:id="rId14"/>
    <sheet name="OB008" sheetId="148" r:id="rId15"/>
    <sheet name="OB009" sheetId="149" r:id="rId16"/>
    <sheet name="OB010" sheetId="150" r:id="rId17"/>
    <sheet name="OB011" sheetId="151" r:id="rId18"/>
    <sheet name="OB012" sheetId="152" r:id="rId19"/>
    <sheet name="OB013" sheetId="153" r:id="rId20"/>
    <sheet name="OB014" sheetId="154" r:id="rId21"/>
    <sheet name="OB015" sheetId="155" r:id="rId22"/>
    <sheet name="OB016" sheetId="156" r:id="rId23"/>
    <sheet name="OB017" sheetId="157" r:id="rId24"/>
    <sheet name="OB018" sheetId="158" r:id="rId25"/>
    <sheet name="OB019" sheetId="159" r:id="rId26"/>
    <sheet name="OB020" sheetId="160" r:id="rId27"/>
  </sheets>
  <definedNames>
    <definedName name="__IntlFixup" hidden="1">TRUE</definedName>
    <definedName name="_xlnm._FilterDatabase" localSheetId="7" hidden="1">'OB001'!#REF!</definedName>
    <definedName name="_xlnm._FilterDatabase" localSheetId="8" hidden="1">'OB002'!#REF!</definedName>
    <definedName name="_xlnm._FilterDatabase" localSheetId="9" hidden="1">'OB003'!#REF!</definedName>
    <definedName name="_xlnm._FilterDatabase" localSheetId="10" hidden="1">'OB004'!#REF!</definedName>
    <definedName name="_xlnm._FilterDatabase" localSheetId="11" hidden="1">'OB005'!#REF!</definedName>
    <definedName name="_xlnm._FilterDatabase" localSheetId="12" hidden="1">'OB006'!#REF!</definedName>
    <definedName name="_xlnm._FilterDatabase" localSheetId="13" hidden="1">'OB007'!#REF!</definedName>
    <definedName name="_xlnm._FilterDatabase" localSheetId="14" hidden="1">'OB008'!#REF!</definedName>
    <definedName name="_xlnm._FilterDatabase" localSheetId="15" hidden="1">'OB009'!#REF!</definedName>
    <definedName name="_xlnm._FilterDatabase" localSheetId="16" hidden="1">'OB010'!#REF!</definedName>
    <definedName name="_xlnm._FilterDatabase" localSheetId="17" hidden="1">'OB011'!#REF!</definedName>
    <definedName name="_xlnm._FilterDatabase" localSheetId="18" hidden="1">'OB012'!#REF!</definedName>
    <definedName name="_xlnm._FilterDatabase" localSheetId="19" hidden="1">'OB013'!#REF!</definedName>
    <definedName name="_xlnm._FilterDatabase" localSheetId="20" hidden="1">'OB014'!#REF!</definedName>
    <definedName name="_xlnm._FilterDatabase" localSheetId="21" hidden="1">'OB015'!#REF!</definedName>
    <definedName name="_xlnm._FilterDatabase" localSheetId="22" hidden="1">'OB016'!#REF!</definedName>
    <definedName name="_xlnm._FilterDatabase" localSheetId="23" hidden="1">'OB017'!#REF!</definedName>
    <definedName name="_xlnm._FilterDatabase" localSheetId="24" hidden="1">'OB018'!#REF!</definedName>
    <definedName name="_xlnm._FilterDatabase" localSheetId="25" hidden="1">'OB019'!#REF!</definedName>
    <definedName name="_xlnm._FilterDatabase" localSheetId="26" hidden="1">'OB020'!#REF!</definedName>
    <definedName name="_xlnm._FilterDatabase" localSheetId="2" hidden="1">'Referenčne rabe EE'!$A$3:$T$23</definedName>
    <definedName name="abc" localSheetId="8" hidden="1">MATCH(0.01,End_Bal,-1)+1</definedName>
    <definedName name="abc" localSheetId="9" hidden="1">MATCH(0.01,End_Bal,-1)+1</definedName>
    <definedName name="abc" localSheetId="10" hidden="1">MATCH(0.01,End_Bal,-1)+1</definedName>
    <definedName name="abc" localSheetId="11" hidden="1">MATCH(0.01,End_Bal,-1)+1</definedName>
    <definedName name="abc" localSheetId="12" hidden="1">MATCH(0.01,End_Bal,-1)+1</definedName>
    <definedName name="abc" localSheetId="13" hidden="1">MATCH(0.01,End_Bal,-1)+1</definedName>
    <definedName name="abc" localSheetId="14" hidden="1">MATCH(0.01,End_Bal,-1)+1</definedName>
    <definedName name="abc" localSheetId="15" hidden="1">MATCH(0.01,End_Bal,-1)+1</definedName>
    <definedName name="abc" localSheetId="16" hidden="1">MATCH(0.01,End_Bal,-1)+1</definedName>
    <definedName name="abc" localSheetId="17" hidden="1">MATCH(0.01,End_Bal,-1)+1</definedName>
    <definedName name="abc" localSheetId="18" hidden="1">MATCH(0.01,End_Bal,-1)+1</definedName>
    <definedName name="abc" localSheetId="19" hidden="1">MATCH(0.01,End_Bal,-1)+1</definedName>
    <definedName name="abc" localSheetId="20" hidden="1">MATCH(0.01,End_Bal,-1)+1</definedName>
    <definedName name="abc" localSheetId="21" hidden="1">MATCH(0.01,End_Bal,-1)+1</definedName>
    <definedName name="abc" localSheetId="22" hidden="1">MATCH(0.01,End_Bal,-1)+1</definedName>
    <definedName name="abc" localSheetId="23" hidden="1">MATCH(0.01,End_Bal,-1)+1</definedName>
    <definedName name="abc" localSheetId="24" hidden="1">MATCH(0.01,End_Bal,-1)+1</definedName>
    <definedName name="abc" localSheetId="25" hidden="1">MATCH(0.01,End_Bal,-1)+1</definedName>
    <definedName name="abc" localSheetId="26" hidden="1">MATCH(0.01,End_Bal,-1)+1</definedName>
    <definedName name="abc" localSheetId="6" hidden="1">MATCH(0.01,End_Bal,-1)+1</definedName>
    <definedName name="abc" hidden="1">MATCH(0.01,End_Bal,-1)+1</definedName>
    <definedName name="anscount" hidden="1">1</definedName>
    <definedName name="g" localSheetId="7" hidden="1">MATCH(0.01,End_Bal,-1)+1</definedName>
    <definedName name="g" localSheetId="8" hidden="1">MATCH(0.01,End_Bal,-1)+1</definedName>
    <definedName name="g" localSheetId="9" hidden="1">MATCH(0.01,End_Bal,-1)+1</definedName>
    <definedName name="g" localSheetId="10" hidden="1">MATCH(0.01,End_Bal,-1)+1</definedName>
    <definedName name="g" localSheetId="11" hidden="1">MATCH(0.01,End_Bal,-1)+1</definedName>
    <definedName name="g" localSheetId="12" hidden="1">MATCH(0.01,End_Bal,-1)+1</definedName>
    <definedName name="g" localSheetId="13" hidden="1">MATCH(0.01,End_Bal,-1)+1</definedName>
    <definedName name="g" localSheetId="14" hidden="1">MATCH(0.01,End_Bal,-1)+1</definedName>
    <definedName name="g" localSheetId="15" hidden="1">MATCH(0.01,End_Bal,-1)+1</definedName>
    <definedName name="g" localSheetId="16" hidden="1">MATCH(0.01,End_Bal,-1)+1</definedName>
    <definedName name="g" localSheetId="17" hidden="1">MATCH(0.01,End_Bal,-1)+1</definedName>
    <definedName name="g" localSheetId="18" hidden="1">MATCH(0.01,End_Bal,-1)+1</definedName>
    <definedName name="g" localSheetId="19" hidden="1">MATCH(0.01,End_Bal,-1)+1</definedName>
    <definedName name="g" localSheetId="20" hidden="1">MATCH(0.01,End_Bal,-1)+1</definedName>
    <definedName name="g" localSheetId="21" hidden="1">MATCH(0.01,End_Bal,-1)+1</definedName>
    <definedName name="g" localSheetId="22" hidden="1">MATCH(0.01,End_Bal,-1)+1</definedName>
    <definedName name="g" localSheetId="23" hidden="1">MATCH(0.01,End_Bal,-1)+1</definedName>
    <definedName name="g" localSheetId="24" hidden="1">MATCH(0.01,End_Bal,-1)+1</definedName>
    <definedName name="g" localSheetId="25" hidden="1">MATCH(0.01,End_Bal,-1)+1</definedName>
    <definedName name="g" localSheetId="26" hidden="1">MATCH(0.01,End_Bal,-1)+1</definedName>
    <definedName name="g" localSheetId="6" hidden="1">MATCH(0.01,End_Bal,-1)+1</definedName>
    <definedName name="g" hidden="1">MATCH(0.01,End_Bal,-1)+1</definedName>
    <definedName name="Number_of_Payments" localSheetId="7" hidden="1">MATCH(0.01,End_Bal,-1)+1</definedName>
    <definedName name="Number_of_Payments" localSheetId="8" hidden="1">MATCH(0.01,End_Bal,-1)+1</definedName>
    <definedName name="Number_of_Payments" localSheetId="9" hidden="1">MATCH(0.01,End_Bal,-1)+1</definedName>
    <definedName name="Number_of_Payments" localSheetId="10" hidden="1">MATCH(0.01,End_Bal,-1)+1</definedName>
    <definedName name="Number_of_Payments" localSheetId="11" hidden="1">MATCH(0.01,End_Bal,-1)+1</definedName>
    <definedName name="Number_of_Payments" localSheetId="12" hidden="1">MATCH(0.01,End_Bal,-1)+1</definedName>
    <definedName name="Number_of_Payments" localSheetId="13" hidden="1">MATCH(0.01,End_Bal,-1)+1</definedName>
    <definedName name="Number_of_Payments" localSheetId="14" hidden="1">MATCH(0.01,End_Bal,-1)+1</definedName>
    <definedName name="Number_of_Payments" localSheetId="15" hidden="1">MATCH(0.01,End_Bal,-1)+1</definedName>
    <definedName name="Number_of_Payments" localSheetId="16" hidden="1">MATCH(0.01,End_Bal,-1)+1</definedName>
    <definedName name="Number_of_Payments" localSheetId="17" hidden="1">MATCH(0.01,End_Bal,-1)+1</definedName>
    <definedName name="Number_of_Payments" localSheetId="18" hidden="1">MATCH(0.01,End_Bal,-1)+1</definedName>
    <definedName name="Number_of_Payments" localSheetId="19" hidden="1">MATCH(0.01,End_Bal,-1)+1</definedName>
    <definedName name="Number_of_Payments" localSheetId="20" hidden="1">MATCH(0.01,End_Bal,-1)+1</definedName>
    <definedName name="Number_of_Payments" localSheetId="21" hidden="1">MATCH(0.01,End_Bal,-1)+1</definedName>
    <definedName name="Number_of_Payments" localSheetId="22" hidden="1">MATCH(0.01,End_Bal,-1)+1</definedName>
    <definedName name="Number_of_Payments" localSheetId="23" hidden="1">MATCH(0.01,End_Bal,-1)+1</definedName>
    <definedName name="Number_of_Payments" localSheetId="24" hidden="1">MATCH(0.01,End_Bal,-1)+1</definedName>
    <definedName name="Number_of_Payments" localSheetId="25" hidden="1">MATCH(0.01,End_Bal,-1)+1</definedName>
    <definedName name="Number_of_Payments" localSheetId="26" hidden="1">MATCH(0.01,End_Bal,-1)+1</definedName>
    <definedName name="Number_of_Payments" localSheetId="2" hidden="1">MATCH(0.01,End_Bal,-1)+1</definedName>
    <definedName name="Number_of_Payments" localSheetId="6" hidden="1">MATCH(0.01,End_Bal,-1)+1</definedName>
    <definedName name="Number_of_Payments" hidden="1">MATCH(0.01,End_Bal,-1)+1</definedName>
    <definedName name="_xlnm.Print_Area" localSheetId="6">'SKUPAJ-PS.3'!$A$1:$I$25</definedName>
    <definedName name="test" localSheetId="7" hidden="1">MATCH(0.01,End_Bal,-1)+1</definedName>
    <definedName name="test" localSheetId="8" hidden="1">MATCH(0.01,End_Bal,-1)+1</definedName>
    <definedName name="test" localSheetId="9" hidden="1">MATCH(0.01,End_Bal,-1)+1</definedName>
    <definedName name="test" localSheetId="10" hidden="1">MATCH(0.01,End_Bal,-1)+1</definedName>
    <definedName name="test" localSheetId="11" hidden="1">MATCH(0.01,End_Bal,-1)+1</definedName>
    <definedName name="test" localSheetId="12" hidden="1">MATCH(0.01,End_Bal,-1)+1</definedName>
    <definedName name="test" localSheetId="13" hidden="1">MATCH(0.01,End_Bal,-1)+1</definedName>
    <definedName name="test" localSheetId="14" hidden="1">MATCH(0.01,End_Bal,-1)+1</definedName>
    <definedName name="test" localSheetId="15" hidden="1">MATCH(0.01,End_Bal,-1)+1</definedName>
    <definedName name="test" localSheetId="16" hidden="1">MATCH(0.01,End_Bal,-1)+1</definedName>
    <definedName name="test" localSheetId="17" hidden="1">MATCH(0.01,End_Bal,-1)+1</definedName>
    <definedName name="test" localSheetId="18" hidden="1">MATCH(0.01,End_Bal,-1)+1</definedName>
    <definedName name="test" localSheetId="19" hidden="1">MATCH(0.01,End_Bal,-1)+1</definedName>
    <definedName name="test" localSheetId="20" hidden="1">MATCH(0.01,End_Bal,-1)+1</definedName>
    <definedName name="test" localSheetId="21" hidden="1">MATCH(0.01,End_Bal,-1)+1</definedName>
    <definedName name="test" localSheetId="22" hidden="1">MATCH(0.01,End_Bal,-1)+1</definedName>
    <definedName name="test" localSheetId="23" hidden="1">MATCH(0.01,End_Bal,-1)+1</definedName>
    <definedName name="test" localSheetId="24" hidden="1">MATCH(0.01,End_Bal,-1)+1</definedName>
    <definedName name="test" localSheetId="25" hidden="1">MATCH(0.01,End_Bal,-1)+1</definedName>
    <definedName name="test" localSheetId="26" hidden="1">MATCH(0.01,End_Bal,-1)+1</definedName>
    <definedName name="test" localSheetId="6" hidden="1">MATCH(0.01,End_Bal,-1)+1</definedName>
    <definedName name="test" hidden="1">MATCH(0.01,End_Bal,-1)+1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7" i="79" l="1"/>
  <c r="P17" i="79"/>
  <c r="L17" i="79"/>
  <c r="I17" i="79"/>
  <c r="T23" i="79" l="1"/>
  <c r="T22" i="79"/>
  <c r="T18" i="79"/>
  <c r="T21" i="79"/>
  <c r="T20" i="79"/>
  <c r="T19" i="79"/>
  <c r="T17" i="79"/>
  <c r="T15" i="79"/>
  <c r="T14" i="79"/>
  <c r="T13" i="79"/>
  <c r="T12" i="79"/>
  <c r="T11" i="79"/>
  <c r="T10" i="79"/>
  <c r="T9" i="79"/>
  <c r="T8" i="79"/>
  <c r="T7" i="79"/>
  <c r="T6" i="79"/>
  <c r="T5" i="79"/>
  <c r="T4" i="79"/>
  <c r="E23" i="79"/>
  <c r="E22" i="79"/>
  <c r="E21" i="79"/>
  <c r="E20" i="79"/>
  <c r="E19" i="79"/>
  <c r="E18" i="79"/>
  <c r="E17" i="79"/>
  <c r="E16" i="79"/>
  <c r="E15" i="79"/>
  <c r="E14" i="79"/>
  <c r="E13" i="79"/>
  <c r="E12" i="79"/>
  <c r="E11" i="79"/>
  <c r="E10" i="79"/>
  <c r="E9" i="79"/>
  <c r="E8" i="79"/>
  <c r="E7" i="79"/>
  <c r="E6" i="79"/>
  <c r="E5" i="79"/>
  <c r="E4" i="79"/>
  <c r="D23" i="79"/>
  <c r="C23" i="79"/>
  <c r="D22" i="79"/>
  <c r="C22" i="79"/>
  <c r="D21" i="79"/>
  <c r="C21" i="79"/>
  <c r="D20" i="79"/>
  <c r="C20" i="79"/>
  <c r="D19" i="79"/>
  <c r="C19" i="79"/>
  <c r="D18" i="79"/>
  <c r="C18" i="79"/>
  <c r="D17" i="79"/>
  <c r="C17" i="79"/>
  <c r="D16" i="79"/>
  <c r="C16" i="79"/>
  <c r="D15" i="79"/>
  <c r="C15" i="79"/>
  <c r="D14" i="79"/>
  <c r="C14" i="79"/>
  <c r="D13" i="79"/>
  <c r="C13" i="79"/>
  <c r="D12" i="79"/>
  <c r="C12" i="79"/>
  <c r="D11" i="79"/>
  <c r="C11" i="79"/>
  <c r="D10" i="79"/>
  <c r="C10" i="79"/>
  <c r="D9" i="79"/>
  <c r="C9" i="79"/>
  <c r="D8" i="79"/>
  <c r="C8" i="79"/>
  <c r="D7" i="79"/>
  <c r="C7" i="79"/>
  <c r="D6" i="79"/>
  <c r="C6" i="79"/>
  <c r="D5" i="79"/>
  <c r="C5" i="79"/>
  <c r="D4" i="79"/>
  <c r="C4" i="79"/>
  <c r="A5" i="79"/>
  <c r="A6" i="79" s="1"/>
  <c r="A7" i="79" s="1"/>
  <c r="A8" i="79" s="1"/>
  <c r="A9" i="79" s="1"/>
  <c r="A10" i="79" s="1"/>
  <c r="A11" i="79" s="1"/>
  <c r="A12" i="79" s="1"/>
  <c r="A13" i="79" s="1"/>
  <c r="A14" i="79" s="1"/>
  <c r="A15" i="79" s="1"/>
  <c r="A16" i="79" s="1"/>
  <c r="A17" i="79" s="1"/>
  <c r="A18" i="79" s="1"/>
  <c r="A19" i="79" s="1"/>
  <c r="A20" i="79" s="1"/>
  <c r="A21" i="79" s="1"/>
  <c r="A22" i="79" s="1"/>
  <c r="A23" i="79" s="1"/>
  <c r="A7" i="70"/>
  <c r="A8" i="70" s="1"/>
  <c r="A9" i="70" s="1"/>
  <c r="A10" i="70" s="1"/>
  <c r="A11" i="70" s="1"/>
  <c r="A12" i="70" s="1"/>
  <c r="A13" i="70" s="1"/>
  <c r="A14" i="70" s="1"/>
  <c r="A15" i="70" s="1"/>
  <c r="A16" i="70" s="1"/>
  <c r="A17" i="70" s="1"/>
  <c r="A18" i="70" s="1"/>
  <c r="A19" i="70" s="1"/>
  <c r="A20" i="70" s="1"/>
  <c r="A21" i="70" s="1"/>
  <c r="A22" i="70" s="1"/>
  <c r="A23" i="70" s="1"/>
  <c r="A24" i="70" s="1"/>
  <c r="A25" i="70" s="1"/>
  <c r="B44" i="144"/>
  <c r="B41" i="144"/>
  <c r="B42" i="144" s="1"/>
  <c r="D38" i="144"/>
  <c r="D39" i="144" s="1"/>
  <c r="D25" i="144"/>
  <c r="C24" i="144"/>
  <c r="B6" i="144" a="1"/>
  <c r="B6" i="144" s="1"/>
  <c r="B44" i="143"/>
  <c r="B41" i="143"/>
  <c r="B42" i="143" s="1"/>
  <c r="D38" i="143"/>
  <c r="D39" i="143" s="1"/>
  <c r="D25" i="143"/>
  <c r="C24" i="143"/>
  <c r="B6" i="143" a="1"/>
  <c r="B6" i="143" s="1"/>
  <c r="F5" i="8" a="1"/>
  <c r="E16" i="8" a="1"/>
  <c r="F15" i="8" a="1"/>
  <c r="E24" i="8" a="1"/>
  <c r="E23" i="8" a="1"/>
  <c r="E12" i="8" a="1"/>
  <c r="F23" i="8" a="1"/>
  <c r="F7" i="198" a="1"/>
  <c r="E7" i="8" a="1"/>
  <c r="E19" i="8" a="1"/>
  <c r="F16" i="8" a="1"/>
  <c r="E17" i="8" a="1"/>
  <c r="E10" i="8" a="1"/>
  <c r="E13" i="8" a="1"/>
  <c r="F14" i="8" a="1"/>
  <c r="F7" i="8" a="1"/>
  <c r="F10" i="8" a="1"/>
  <c r="E15" i="8" a="1"/>
  <c r="F21" i="8" a="1"/>
  <c r="F8" i="8" a="1"/>
  <c r="F8" i="198" a="1"/>
  <c r="E5" i="8" a="1"/>
  <c r="F13" i="8" a="1"/>
  <c r="F20" i="8" a="1"/>
  <c r="F24" i="8" a="1"/>
  <c r="E22" i="8" a="1"/>
  <c r="E21" i="8" a="1"/>
  <c r="F9" i="8" a="1"/>
  <c r="E6" i="8" a="1"/>
  <c r="E14" i="8" a="1"/>
  <c r="E20" i="8" a="1"/>
  <c r="F19" i="8" a="1"/>
  <c r="E18" i="8" a="1"/>
  <c r="E11" i="8" a="1"/>
  <c r="E8" i="8" a="1"/>
  <c r="F11" i="8" a="1"/>
  <c r="F18" i="8" a="1"/>
  <c r="F22" i="8" a="1"/>
  <c r="F12" i="8" a="1"/>
  <c r="E9" i="8" a="1"/>
  <c r="F17" i="8" a="1"/>
  <c r="F6" i="8" a="1"/>
  <c r="B15" i="144" l="1"/>
  <c r="B14" i="144"/>
  <c r="B12" i="144"/>
  <c r="B7" i="144"/>
  <c r="B18" i="144"/>
  <c r="B13" i="144"/>
  <c r="B8" i="144"/>
  <c r="B23" i="144"/>
  <c r="B22" i="144"/>
  <c r="B21" i="144"/>
  <c r="B17" i="144"/>
  <c r="B16" i="144"/>
  <c r="B20" i="144"/>
  <c r="B19" i="144"/>
  <c r="B15" i="143"/>
  <c r="B14" i="143"/>
  <c r="B13" i="143"/>
  <c r="B12" i="143"/>
  <c r="B8" i="143"/>
  <c r="B7" i="143"/>
  <c r="B16" i="143"/>
  <c r="B18" i="143"/>
  <c r="B23" i="143"/>
  <c r="B20" i="143"/>
  <c r="B17" i="143"/>
  <c r="B22" i="143"/>
  <c r="B21" i="143"/>
  <c r="B19" i="143"/>
  <c r="F7" i="198"/>
  <c r="F8" i="198"/>
  <c r="E17" i="8"/>
  <c r="E9" i="8"/>
  <c r="E13" i="8"/>
  <c r="F17" i="8"/>
  <c r="F24" i="8"/>
  <c r="F20" i="8"/>
  <c r="F16" i="8"/>
  <c r="F8" i="8"/>
  <c r="F21" i="8"/>
  <c r="E21" i="8"/>
  <c r="F12" i="8"/>
  <c r="E24" i="8"/>
  <c r="E20" i="8"/>
  <c r="E16" i="8"/>
  <c r="E12" i="8"/>
  <c r="E8" i="8"/>
  <c r="F9" i="8"/>
  <c r="F23" i="8"/>
  <c r="F19" i="8"/>
  <c r="F11" i="8"/>
  <c r="F7" i="8"/>
  <c r="F13" i="8"/>
  <c r="F15" i="8"/>
  <c r="E23" i="8"/>
  <c r="E19" i="8"/>
  <c r="E15" i="8"/>
  <c r="E11" i="8"/>
  <c r="E7" i="8"/>
  <c r="F22" i="8"/>
  <c r="F18" i="8"/>
  <c r="F14" i="8"/>
  <c r="F10" i="8"/>
  <c r="F6" i="8"/>
  <c r="E22" i="8"/>
  <c r="E18" i="8"/>
  <c r="E14" i="8"/>
  <c r="E10" i="8"/>
  <c r="E6" i="8"/>
  <c r="F5" i="8"/>
  <c r="E5" i="8"/>
  <c r="B24" i="144" l="1"/>
  <c r="B24" i="143"/>
  <c r="E25" i="8"/>
  <c r="F25" i="8"/>
  <c r="B44" i="160" l="1"/>
  <c r="B41" i="160"/>
  <c r="B42" i="160" s="1"/>
  <c r="D38" i="160"/>
  <c r="D39" i="160" s="1"/>
  <c r="B44" i="159"/>
  <c r="B41" i="159"/>
  <c r="B42" i="159" s="1"/>
  <c r="D38" i="159"/>
  <c r="D39" i="159" s="1"/>
  <c r="B44" i="158"/>
  <c r="B41" i="158"/>
  <c r="B42" i="158" s="1"/>
  <c r="D38" i="158"/>
  <c r="D39" i="158" s="1"/>
  <c r="B44" i="157"/>
  <c r="B41" i="157"/>
  <c r="B42" i="157" s="1"/>
  <c r="D38" i="157"/>
  <c r="D39" i="157" s="1"/>
  <c r="B44" i="156"/>
  <c r="B41" i="156"/>
  <c r="B42" i="156" s="1"/>
  <c r="D38" i="156"/>
  <c r="D39" i="156" s="1"/>
  <c r="B44" i="155"/>
  <c r="B41" i="155"/>
  <c r="B42" i="155" s="1"/>
  <c r="D38" i="155"/>
  <c r="D39" i="155" s="1"/>
  <c r="B44" i="154"/>
  <c r="B41" i="154"/>
  <c r="B42" i="154" s="1"/>
  <c r="D38" i="154"/>
  <c r="D39" i="154" s="1"/>
  <c r="B44" i="153"/>
  <c r="B41" i="153"/>
  <c r="B42" i="153" s="1"/>
  <c r="D38" i="153"/>
  <c r="D39" i="153" s="1"/>
  <c r="B44" i="152"/>
  <c r="B41" i="152"/>
  <c r="B42" i="152" s="1"/>
  <c r="D38" i="152"/>
  <c r="D39" i="152" s="1"/>
  <c r="B44" i="151"/>
  <c r="B41" i="151"/>
  <c r="B42" i="151" s="1"/>
  <c r="D38" i="151"/>
  <c r="D39" i="151" s="1"/>
  <c r="B44" i="150"/>
  <c r="B41" i="150"/>
  <c r="B42" i="150" s="1"/>
  <c r="D38" i="150"/>
  <c r="D39" i="150" s="1"/>
  <c r="B44" i="149"/>
  <c r="B41" i="149"/>
  <c r="B42" i="149" s="1"/>
  <c r="D38" i="149"/>
  <c r="D39" i="149" s="1"/>
  <c r="B44" i="148"/>
  <c r="B41" i="148"/>
  <c r="B42" i="148" s="1"/>
  <c r="D38" i="148"/>
  <c r="D39" i="148" s="1"/>
  <c r="B44" i="147"/>
  <c r="B41" i="147"/>
  <c r="B42" i="147" s="1"/>
  <c r="D38" i="147"/>
  <c r="D39" i="147" s="1"/>
  <c r="B44" i="146"/>
  <c r="B41" i="146"/>
  <c r="B42" i="146" s="1"/>
  <c r="D38" i="146"/>
  <c r="D39" i="146" s="1"/>
  <c r="B44" i="145"/>
  <c r="B41" i="145"/>
  <c r="B42" i="145" s="1"/>
  <c r="D38" i="145"/>
  <c r="D39" i="145" s="1"/>
  <c r="H25" i="198" l="1"/>
  <c r="G25" i="198"/>
  <c r="I5" i="198"/>
  <c r="I25" i="198" s="1"/>
  <c r="C24" i="141"/>
  <c r="C24" i="142"/>
  <c r="D25" i="142"/>
  <c r="C24" i="145"/>
  <c r="D25" i="145"/>
  <c r="C24" i="146"/>
  <c r="D25" i="146"/>
  <c r="C24" i="147"/>
  <c r="D25" i="147"/>
  <c r="C24" i="148"/>
  <c r="D25" i="148"/>
  <c r="C24" i="149"/>
  <c r="D25" i="149"/>
  <c r="C24" i="150"/>
  <c r="D25" i="150"/>
  <c r="C24" i="151"/>
  <c r="D25" i="151"/>
  <c r="C24" i="152"/>
  <c r="D25" i="152"/>
  <c r="C24" i="153"/>
  <c r="D25" i="153"/>
  <c r="C24" i="154"/>
  <c r="D25" i="154"/>
  <c r="C24" i="155"/>
  <c r="D25" i="155"/>
  <c r="C24" i="156"/>
  <c r="D25" i="156"/>
  <c r="F10" i="198" a="1"/>
  <c r="F19" i="198" a="1"/>
  <c r="F11" i="198" a="1"/>
  <c r="F18" i="198" a="1"/>
  <c r="F5" i="198" a="1"/>
  <c r="F20" i="198" a="1"/>
  <c r="F15" i="198" a="1"/>
  <c r="F17" i="198" a="1"/>
  <c r="F9" i="198" a="1"/>
  <c r="F16" i="198" a="1"/>
  <c r="F13" i="198" a="1"/>
  <c r="F6" i="198" a="1"/>
  <c r="F12" i="198" a="1"/>
  <c r="F14" i="198" a="1"/>
  <c r="F18" i="198" l="1"/>
  <c r="F5" i="198"/>
  <c r="F9" i="198"/>
  <c r="F20" i="198"/>
  <c r="F15" i="198"/>
  <c r="F17" i="198"/>
  <c r="F11" i="198"/>
  <c r="F13" i="198"/>
  <c r="F19" i="198"/>
  <c r="F6" i="198"/>
  <c r="F10" i="198"/>
  <c r="F12" i="198"/>
  <c r="F14" i="198"/>
  <c r="F16" i="198"/>
  <c r="D25" i="160"/>
  <c r="C24" i="160"/>
  <c r="B6" i="160" a="1"/>
  <c r="B6" i="160" s="1"/>
  <c r="D25" i="159"/>
  <c r="C24" i="159"/>
  <c r="B6" i="159" a="1"/>
  <c r="B6" i="159" s="1"/>
  <c r="B23" i="159" s="1"/>
  <c r="D25" i="158"/>
  <c r="C24" i="158"/>
  <c r="B6" i="158" a="1"/>
  <c r="B6" i="158" s="1"/>
  <c r="D25" i="157"/>
  <c r="C24" i="157"/>
  <c r="B6" i="157" a="1"/>
  <c r="B6" i="157" s="1"/>
  <c r="B6" i="156" a="1"/>
  <c r="B6" i="156" s="1"/>
  <c r="B6" i="155" a="1"/>
  <c r="B6" i="155" s="1"/>
  <c r="B6" i="154" a="1"/>
  <c r="B6" i="154" s="1"/>
  <c r="B6" i="153" a="1"/>
  <c r="B6" i="153" s="1"/>
  <c r="B6" i="152" a="1"/>
  <c r="B6" i="152" s="1"/>
  <c r="B6" i="151" a="1"/>
  <c r="B6" i="151" s="1"/>
  <c r="B6" i="150" a="1"/>
  <c r="B6" i="150" s="1"/>
  <c r="B6" i="149" a="1"/>
  <c r="B6" i="149" s="1"/>
  <c r="B6" i="148" a="1"/>
  <c r="B6" i="148" s="1"/>
  <c r="B6" i="147" a="1"/>
  <c r="B6" i="147" s="1"/>
  <c r="B6" i="146" a="1"/>
  <c r="B6" i="146" s="1"/>
  <c r="B6" i="145" a="1"/>
  <c r="B6" i="145" s="1"/>
  <c r="B44" i="142"/>
  <c r="B41" i="142"/>
  <c r="B42" i="142" s="1"/>
  <c r="D38" i="142"/>
  <c r="D39" i="142" s="1"/>
  <c r="B6" i="142" a="1"/>
  <c r="B6" i="142" s="1"/>
  <c r="B44" i="141"/>
  <c r="F22" i="198" a="1"/>
  <c r="F21" i="198" a="1"/>
  <c r="F24" i="198" a="1"/>
  <c r="F23" i="198" a="1"/>
  <c r="B5" i="144" l="1"/>
  <c r="B4" i="144"/>
  <c r="B5" i="143"/>
  <c r="B4" i="143"/>
  <c r="F22" i="198"/>
  <c r="F21" i="198"/>
  <c r="B12" i="142"/>
  <c r="B20" i="142"/>
  <c r="B13" i="142"/>
  <c r="B21" i="142"/>
  <c r="B14" i="142"/>
  <c r="B22" i="142"/>
  <c r="B15" i="142"/>
  <c r="B23" i="142"/>
  <c r="B16" i="142"/>
  <c r="B17" i="142"/>
  <c r="B18" i="142"/>
  <c r="B19" i="142"/>
  <c r="B12" i="145"/>
  <c r="B16" i="145"/>
  <c r="B20" i="145"/>
  <c r="B13" i="145"/>
  <c r="B17" i="145"/>
  <c r="B21" i="145"/>
  <c r="B14" i="145"/>
  <c r="B18" i="145"/>
  <c r="B22" i="145"/>
  <c r="B15" i="145"/>
  <c r="B19" i="145"/>
  <c r="B23" i="145"/>
  <c r="B12" i="146"/>
  <c r="B16" i="146"/>
  <c r="B20" i="146"/>
  <c r="B19" i="146"/>
  <c r="B17" i="146"/>
  <c r="B15" i="146"/>
  <c r="B13" i="146"/>
  <c r="B21" i="146"/>
  <c r="B23" i="146"/>
  <c r="B14" i="146"/>
  <c r="B18" i="146"/>
  <c r="B22" i="146"/>
  <c r="B12" i="147"/>
  <c r="B16" i="147"/>
  <c r="B20" i="147"/>
  <c r="B13" i="147"/>
  <c r="B17" i="147"/>
  <c r="B21" i="147"/>
  <c r="B14" i="147"/>
  <c r="B22" i="147"/>
  <c r="B18" i="147"/>
  <c r="B15" i="147"/>
  <c r="B19" i="147"/>
  <c r="B23" i="147"/>
  <c r="B12" i="148"/>
  <c r="B16" i="148"/>
  <c r="B20" i="148"/>
  <c r="B13" i="148"/>
  <c r="B17" i="148"/>
  <c r="B21" i="148"/>
  <c r="B14" i="148"/>
  <c r="B18" i="148"/>
  <c r="B22" i="148"/>
  <c r="B15" i="148"/>
  <c r="B19" i="148"/>
  <c r="B23" i="148"/>
  <c r="B12" i="149"/>
  <c r="B16" i="149"/>
  <c r="B20" i="149"/>
  <c r="B13" i="149"/>
  <c r="B17" i="149"/>
  <c r="B21" i="149"/>
  <c r="B14" i="149"/>
  <c r="B18" i="149"/>
  <c r="B22" i="149"/>
  <c r="B15" i="149"/>
  <c r="B19" i="149"/>
  <c r="B23" i="149"/>
  <c r="B12" i="150"/>
  <c r="B16" i="150"/>
  <c r="B20" i="150"/>
  <c r="B13" i="150"/>
  <c r="B17" i="150"/>
  <c r="B21" i="150"/>
  <c r="B14" i="150"/>
  <c r="B18" i="150"/>
  <c r="B22" i="150"/>
  <c r="B15" i="150"/>
  <c r="B19" i="150"/>
  <c r="B23" i="150"/>
  <c r="B12" i="151"/>
  <c r="B16" i="151"/>
  <c r="B20" i="151"/>
  <c r="B19" i="151"/>
  <c r="B13" i="151"/>
  <c r="B17" i="151"/>
  <c r="B21" i="151"/>
  <c r="B14" i="151"/>
  <c r="B18" i="151"/>
  <c r="B22" i="151"/>
  <c r="B15" i="151"/>
  <c r="B23" i="151"/>
  <c r="B12" i="152"/>
  <c r="B16" i="152"/>
  <c r="B20" i="152"/>
  <c r="B13" i="152"/>
  <c r="B17" i="152"/>
  <c r="B21" i="152"/>
  <c r="B14" i="152"/>
  <c r="B18" i="152"/>
  <c r="B22" i="152"/>
  <c r="B15" i="152"/>
  <c r="B19" i="152"/>
  <c r="B23" i="152"/>
  <c r="B12" i="153"/>
  <c r="B16" i="153"/>
  <c r="B20" i="153"/>
  <c r="B13" i="153"/>
  <c r="B17" i="153"/>
  <c r="B21" i="153"/>
  <c r="B14" i="153"/>
  <c r="B18" i="153"/>
  <c r="B22" i="153"/>
  <c r="B15" i="153"/>
  <c r="B19" i="153"/>
  <c r="B23" i="153"/>
  <c r="B12" i="154"/>
  <c r="B16" i="154"/>
  <c r="B20" i="154"/>
  <c r="B22" i="154"/>
  <c r="B13" i="154"/>
  <c r="B17" i="154"/>
  <c r="B21" i="154"/>
  <c r="B18" i="154"/>
  <c r="B14" i="154"/>
  <c r="B15" i="154"/>
  <c r="B19" i="154"/>
  <c r="B23" i="154"/>
  <c r="B12" i="155"/>
  <c r="B16" i="155"/>
  <c r="B20" i="155"/>
  <c r="B22" i="155"/>
  <c r="B19" i="155"/>
  <c r="B13" i="155"/>
  <c r="B17" i="155"/>
  <c r="B21" i="155"/>
  <c r="B18" i="155"/>
  <c r="B14" i="155"/>
  <c r="B15" i="155"/>
  <c r="B23" i="155"/>
  <c r="B12" i="156"/>
  <c r="B16" i="156"/>
  <c r="B20" i="156"/>
  <c r="B13" i="156"/>
  <c r="B17" i="156"/>
  <c r="B21" i="156"/>
  <c r="B14" i="156"/>
  <c r="B18" i="156"/>
  <c r="B22" i="156"/>
  <c r="B15" i="156"/>
  <c r="B19" i="156"/>
  <c r="B23" i="156"/>
  <c r="F24" i="198"/>
  <c r="F23" i="198"/>
  <c r="B23" i="160"/>
  <c r="B21" i="160"/>
  <c r="B19" i="160"/>
  <c r="B17" i="160"/>
  <c r="B15" i="160"/>
  <c r="B13" i="160"/>
  <c r="B7" i="160"/>
  <c r="B4" i="160"/>
  <c r="B22" i="160"/>
  <c r="B20" i="160"/>
  <c r="B18" i="160"/>
  <c r="B16" i="160"/>
  <c r="B14" i="160"/>
  <c r="B12" i="160"/>
  <c r="B8" i="160"/>
  <c r="B5" i="160"/>
  <c r="B5" i="159"/>
  <c r="B8" i="159"/>
  <c r="B12" i="159"/>
  <c r="B14" i="159"/>
  <c r="B16" i="159"/>
  <c r="B18" i="159"/>
  <c r="B20" i="159"/>
  <c r="B22" i="159"/>
  <c r="B4" i="159"/>
  <c r="B7" i="159"/>
  <c r="B13" i="159"/>
  <c r="B15" i="159"/>
  <c r="B17" i="159"/>
  <c r="B19" i="159"/>
  <c r="B21" i="159"/>
  <c r="B23" i="158"/>
  <c r="B8" i="158"/>
  <c r="B5" i="158"/>
  <c r="B12" i="158"/>
  <c r="B14" i="158"/>
  <c r="B16" i="158"/>
  <c r="B18" i="158"/>
  <c r="B20" i="158"/>
  <c r="B22" i="158"/>
  <c r="B4" i="158"/>
  <c r="B7" i="158"/>
  <c r="B13" i="158"/>
  <c r="B15" i="158"/>
  <c r="B17" i="158"/>
  <c r="B19" i="158"/>
  <c r="B21" i="158"/>
  <c r="B23" i="157"/>
  <c r="B8" i="157"/>
  <c r="B5" i="157"/>
  <c r="B12" i="157"/>
  <c r="B14" i="157"/>
  <c r="B16" i="157"/>
  <c r="B18" i="157"/>
  <c r="B20" i="157"/>
  <c r="B22" i="157"/>
  <c r="B4" i="157"/>
  <c r="B7" i="157"/>
  <c r="B13" i="157"/>
  <c r="B15" i="157"/>
  <c r="B17" i="157"/>
  <c r="B19" i="157"/>
  <c r="B21" i="157"/>
  <c r="B7" i="156"/>
  <c r="B4" i="156"/>
  <c r="B5" i="156"/>
  <c r="B8" i="156"/>
  <c r="B7" i="155"/>
  <c r="B4" i="155"/>
  <c r="B8" i="155"/>
  <c r="B5" i="155"/>
  <c r="B8" i="154"/>
  <c r="B5" i="154"/>
  <c r="B4" i="154"/>
  <c r="B7" i="154"/>
  <c r="B8" i="153"/>
  <c r="B5" i="153"/>
  <c r="B4" i="153"/>
  <c r="B7" i="153"/>
  <c r="B8" i="152"/>
  <c r="B5" i="152"/>
  <c r="B4" i="152"/>
  <c r="B7" i="152"/>
  <c r="B8" i="151"/>
  <c r="B5" i="151"/>
  <c r="B4" i="151"/>
  <c r="B7" i="151"/>
  <c r="B8" i="150"/>
  <c r="B5" i="150"/>
  <c r="B4" i="150"/>
  <c r="B7" i="150"/>
  <c r="B8" i="149"/>
  <c r="B5" i="149"/>
  <c r="B4" i="149"/>
  <c r="B7" i="149"/>
  <c r="B8" i="148"/>
  <c r="B5" i="148"/>
  <c r="B4" i="148"/>
  <c r="B7" i="148"/>
  <c r="B7" i="147"/>
  <c r="B4" i="147"/>
  <c r="B8" i="147"/>
  <c r="B5" i="147"/>
  <c r="B7" i="146"/>
  <c r="B4" i="146"/>
  <c r="B5" i="146"/>
  <c r="B8" i="146"/>
  <c r="B7" i="145"/>
  <c r="B4" i="145"/>
  <c r="B8" i="145"/>
  <c r="B5" i="145"/>
  <c r="B7" i="142"/>
  <c r="B4" i="142"/>
  <c r="B8" i="142"/>
  <c r="B5" i="142"/>
  <c r="D14" i="8" a="1"/>
  <c r="C8" i="8" a="1"/>
  <c r="C21" i="8" a="1"/>
  <c r="D18" i="8" a="1"/>
  <c r="D15" i="8" a="1"/>
  <c r="D17" i="8" a="1"/>
  <c r="C23" i="8" a="1"/>
  <c r="C15" i="198" a="1"/>
  <c r="C20" i="8" a="1"/>
  <c r="D19" i="8" a="1"/>
  <c r="C24" i="8" a="1"/>
  <c r="C18" i="198" a="1"/>
  <c r="D16" i="8" a="1"/>
  <c r="D6" i="8" a="1"/>
  <c r="C20" i="198" a="1"/>
  <c r="C22" i="8" a="1"/>
  <c r="C18" i="8" a="1"/>
  <c r="C16" i="8" a="1"/>
  <c r="D23" i="8" a="1"/>
  <c r="D13" i="198" a="1"/>
  <c r="C14" i="198" a="1"/>
  <c r="D16" i="198" a="1"/>
  <c r="C17" i="198" a="1"/>
  <c r="C12" i="198" a="1"/>
  <c r="D24" i="198" a="1"/>
  <c r="C10" i="198" a="1"/>
  <c r="D12" i="198" a="1"/>
  <c r="C16" i="198" a="1"/>
  <c r="D21" i="198" a="1"/>
  <c r="C10" i="8" a="1"/>
  <c r="C12" i="8" a="1"/>
  <c r="C21" i="198" a="1"/>
  <c r="D7" i="8" a="1"/>
  <c r="D22" i="198" a="1"/>
  <c r="D24" i="8" a="1"/>
  <c r="D20" i="198" a="1"/>
  <c r="D7" i="198" a="1"/>
  <c r="C13" i="8" a="1"/>
  <c r="C23" i="198" a="1"/>
  <c r="D17" i="198" a="1"/>
  <c r="D9" i="8" a="1"/>
  <c r="C14" i="8" a="1"/>
  <c r="D12" i="8" a="1"/>
  <c r="D19" i="198" a="1"/>
  <c r="C6" i="8" a="1"/>
  <c r="D21" i="8" a="1"/>
  <c r="D10" i="198" a="1"/>
  <c r="D10" i="8" a="1"/>
  <c r="D18" i="198" a="1"/>
  <c r="D6" i="198" a="1"/>
  <c r="D23" i="198" a="1"/>
  <c r="D13" i="8" a="1"/>
  <c r="D8" i="8" a="1"/>
  <c r="C7" i="198" a="1"/>
  <c r="C17" i="8" a="1"/>
  <c r="D15" i="198" a="1"/>
  <c r="D8" i="198" a="1"/>
  <c r="C19" i="198" a="1"/>
  <c r="C15" i="8" a="1"/>
  <c r="C8" i="198" a="1"/>
  <c r="C11" i="8" a="1"/>
  <c r="D11" i="8" a="1"/>
  <c r="C7" i="8" a="1"/>
  <c r="C13" i="198" a="1"/>
  <c r="C9" i="198" a="1"/>
  <c r="C9" i="8" a="1"/>
  <c r="D22" i="8" a="1"/>
  <c r="D9" i="198" a="1"/>
  <c r="C19" i="8" a="1"/>
  <c r="C11" i="198" a="1"/>
  <c r="D20" i="8" a="1"/>
  <c r="C6" i="198" a="1"/>
  <c r="D11" i="198" a="1"/>
  <c r="D14" i="198" a="1"/>
  <c r="C22" i="198" a="1"/>
  <c r="C24" i="198" a="1"/>
  <c r="D7" i="198" l="1"/>
  <c r="D8" i="198"/>
  <c r="C8" i="198"/>
  <c r="C7" i="198"/>
  <c r="B24" i="142"/>
  <c r="B24" i="145"/>
  <c r="B24" i="146"/>
  <c r="B24" i="147"/>
  <c r="B24" i="148"/>
  <c r="B24" i="149"/>
  <c r="B24" i="150"/>
  <c r="B24" i="151"/>
  <c r="B24" i="152"/>
  <c r="B24" i="153"/>
  <c r="B24" i="154"/>
  <c r="B24" i="155"/>
  <c r="B24" i="156"/>
  <c r="F25" i="198"/>
  <c r="C15" i="198"/>
  <c r="C16" i="198"/>
  <c r="C17" i="198"/>
  <c r="C18" i="198"/>
  <c r="C21" i="198"/>
  <c r="C22" i="198"/>
  <c r="C23" i="198"/>
  <c r="C12" i="198"/>
  <c r="C13" i="198"/>
  <c r="C14" i="198"/>
  <c r="C24" i="198"/>
  <c r="C19" i="198"/>
  <c r="C20" i="198"/>
  <c r="C9" i="198"/>
  <c r="C10" i="198"/>
  <c r="C11" i="198"/>
  <c r="C6" i="198"/>
  <c r="C16" i="8"/>
  <c r="C18" i="8"/>
  <c r="C23" i="8"/>
  <c r="C22" i="8"/>
  <c r="C12" i="8"/>
  <c r="C13" i="8"/>
  <c r="C14" i="8"/>
  <c r="C24" i="8"/>
  <c r="C15" i="8"/>
  <c r="C21" i="8"/>
  <c r="C8" i="8"/>
  <c r="C19" i="8"/>
  <c r="C20" i="8"/>
  <c r="C17" i="8"/>
  <c r="C6" i="8"/>
  <c r="C9" i="8"/>
  <c r="C10" i="8"/>
  <c r="C11" i="8"/>
  <c r="C7" i="8"/>
  <c r="D23" i="198"/>
  <c r="D15" i="198"/>
  <c r="D18" i="198"/>
  <c r="D22" i="198"/>
  <c r="D17" i="198"/>
  <c r="D12" i="198"/>
  <c r="D13" i="198"/>
  <c r="D14" i="198"/>
  <c r="D16" i="198"/>
  <c r="D21" i="198"/>
  <c r="D11" i="198"/>
  <c r="D20" i="198"/>
  <c r="D24" i="198"/>
  <c r="D10" i="198"/>
  <c r="D6" i="198"/>
  <c r="D9" i="198"/>
  <c r="D19" i="198"/>
  <c r="D15" i="8"/>
  <c r="D16" i="8"/>
  <c r="D17" i="8"/>
  <c r="D18" i="8"/>
  <c r="D21" i="8"/>
  <c r="D22" i="8"/>
  <c r="D23" i="8"/>
  <c r="D7" i="8"/>
  <c r="D12" i="8"/>
  <c r="D13" i="8"/>
  <c r="D14" i="8"/>
  <c r="D8" i="8"/>
  <c r="D24" i="8"/>
  <c r="D19" i="8"/>
  <c r="D20" i="8"/>
  <c r="D6" i="8"/>
  <c r="D9" i="8"/>
  <c r="D10" i="8"/>
  <c r="D11" i="8"/>
  <c r="G5" i="8"/>
  <c r="G25" i="8" s="1"/>
  <c r="B24" i="160"/>
  <c r="B24" i="159"/>
  <c r="B24" i="158"/>
  <c r="B24" i="157"/>
  <c r="E21" i="198" a="1"/>
  <c r="E12" i="198" a="1"/>
  <c r="E16" i="198" a="1"/>
  <c r="E7" i="198" a="1"/>
  <c r="E20" i="198" a="1"/>
  <c r="E9" i="198" a="1"/>
  <c r="E18" i="198" a="1"/>
  <c r="E10" i="198" a="1"/>
  <c r="E17" i="198" a="1"/>
  <c r="E15" i="198" a="1"/>
  <c r="E6" i="198" a="1"/>
  <c r="E13" i="198" a="1"/>
  <c r="E22" i="198" a="1"/>
  <c r="E19" i="198" a="1"/>
  <c r="E14" i="198" a="1"/>
  <c r="E24" i="198" a="1"/>
  <c r="E23" i="198" a="1"/>
  <c r="E8" i="198" a="1"/>
  <c r="E11" i="198" a="1"/>
  <c r="E7" i="198" l="1"/>
  <c r="E8" i="198"/>
  <c r="E20" i="198"/>
  <c r="E13" i="198"/>
  <c r="E6" i="198"/>
  <c r="E14" i="198"/>
  <c r="E22" i="198"/>
  <c r="E12" i="198"/>
  <c r="E21" i="198"/>
  <c r="E15" i="198"/>
  <c r="E23" i="198"/>
  <c r="E16" i="198"/>
  <c r="E9" i="198"/>
  <c r="E18" i="198"/>
  <c r="E24" i="198"/>
  <c r="E17" i="198"/>
  <c r="E10" i="198"/>
  <c r="E11" i="198"/>
  <c r="E19" i="198"/>
  <c r="D38" i="141"/>
  <c r="D39" i="141" s="1"/>
  <c r="D25" i="141"/>
  <c r="B6" i="141" a="1"/>
  <c r="B6" i="141" s="1"/>
  <c r="B8" i="141" s="1"/>
  <c r="D5" i="198" a="1"/>
  <c r="D5" i="198" l="1"/>
  <c r="B7" i="141"/>
  <c r="B23" i="141"/>
  <c r="B22" i="141"/>
  <c r="B21" i="141"/>
  <c r="B20" i="141"/>
  <c r="B19" i="141"/>
  <c r="B18" i="141"/>
  <c r="B17" i="141"/>
  <c r="B16" i="141"/>
  <c r="B15" i="141"/>
  <c r="B14" i="141"/>
  <c r="B13" i="141"/>
  <c r="B12" i="141"/>
  <c r="B41" i="141"/>
  <c r="B42" i="141" s="1"/>
  <c r="B5" i="141"/>
  <c r="B4" i="141"/>
  <c r="C5" i="198" a="1"/>
  <c r="C5" i="8" a="1"/>
  <c r="D5" i="8" a="1"/>
  <c r="C5" i="198" l="1"/>
  <c r="C5" i="8"/>
  <c r="D5" i="8"/>
  <c r="D25" i="8" s="1"/>
  <c r="B24" i="141"/>
  <c r="E5" i="198" a="1"/>
  <c r="E5" i="198" l="1"/>
  <c r="E25" i="198" l="1"/>
</calcChain>
</file>

<file path=xl/comments1.xml><?xml version="1.0" encoding="utf-8"?>
<comments xmlns="http://schemas.openxmlformats.org/spreadsheetml/2006/main">
  <authors>
    <author>Marko Hočevar</author>
  </authors>
  <commentList>
    <comment ref="D3" authorId="0" shapeId="0">
      <text>
        <r>
          <rPr>
            <b/>
            <sz val="9"/>
            <color indexed="81"/>
            <rFont val="Segoe UI"/>
            <family val="2"/>
          </rPr>
          <t>Vnesi ime obdobja</t>
        </r>
      </text>
    </comment>
    <comment ref="G5" authorId="0" shapeId="0">
      <text>
        <r>
          <rPr>
            <b/>
            <sz val="9"/>
            <color indexed="81"/>
            <rFont val="Segoe UI"/>
            <family val="2"/>
          </rPr>
          <t>Vnesi</t>
        </r>
      </text>
    </comment>
    <comment ref="H5" authorId="0" shapeId="0">
      <text>
        <r>
          <rPr>
            <b/>
            <sz val="9"/>
            <color indexed="81"/>
            <rFont val="Segoe UI"/>
            <family val="2"/>
          </rPr>
          <t>Vnesi</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<sst xmlns="http://schemas.openxmlformats.org/spreadsheetml/2006/main" count="1069" uniqueCount="202">
  <si>
    <t>1. Vsi pripravljalni ukrepi morajo biti izvedeni skladno z veljavnimi predpisi in standardi.</t>
  </si>
  <si>
    <t>Splošne zahteve:</t>
  </si>
  <si>
    <t>Pogodbeno zagotavljanje prihrankov</t>
  </si>
  <si>
    <t>SKUPAJ</t>
  </si>
  <si>
    <t>Oznaka</t>
  </si>
  <si>
    <t>Naslov:</t>
  </si>
  <si>
    <t>Objekt:</t>
  </si>
  <si>
    <t>Osnovni podatki o objektu</t>
  </si>
  <si>
    <t>št.</t>
  </si>
  <si>
    <t>C</t>
  </si>
  <si>
    <t>ID</t>
  </si>
  <si>
    <t>VSEBINA</t>
  </si>
  <si>
    <t>I.</t>
  </si>
  <si>
    <t>Naslov</t>
  </si>
  <si>
    <t>SEZNAM OBJEKTOV</t>
  </si>
  <si>
    <t>Št.</t>
  </si>
  <si>
    <t>Naziv objekta</t>
  </si>
  <si>
    <t>DDV (22%)</t>
  </si>
  <si>
    <t>OSNOVNI PODATKI O OBJEKTU</t>
  </si>
  <si>
    <t>ime objekta</t>
  </si>
  <si>
    <t>naslov</t>
  </si>
  <si>
    <t>namembnost objekta</t>
  </si>
  <si>
    <t>PODATKI O OBJEKTIH</t>
  </si>
  <si>
    <t>-   Poročila o morebitnih meritvah</t>
  </si>
  <si>
    <t>-   Projekte izvedenih del in projekte za obratovanje in vzdrževanje.</t>
  </si>
  <si>
    <t>OB001</t>
  </si>
  <si>
    <t>OB002</t>
  </si>
  <si>
    <t>OB003</t>
  </si>
  <si>
    <t>OB004</t>
  </si>
  <si>
    <t>OB005</t>
  </si>
  <si>
    <t>Zap. št.</t>
  </si>
  <si>
    <t>OB006</t>
  </si>
  <si>
    <t>OB007</t>
  </si>
  <si>
    <t>OB008</t>
  </si>
  <si>
    <t>OB009</t>
  </si>
  <si>
    <t>OB010</t>
  </si>
  <si>
    <t>OB011</t>
  </si>
  <si>
    <t>OB012</t>
  </si>
  <si>
    <t>OB013</t>
  </si>
  <si>
    <t>OB014</t>
  </si>
  <si>
    <t>OB015</t>
  </si>
  <si>
    <t>OB016</t>
  </si>
  <si>
    <t>OB017</t>
  </si>
  <si>
    <t>OB018</t>
  </si>
  <si>
    <t>OB019</t>
  </si>
  <si>
    <t>OB020</t>
  </si>
  <si>
    <t>JAN</t>
  </si>
  <si>
    <t>Raba električne energije po mesecih  v kWh</t>
  </si>
  <si>
    <t>FEB</t>
  </si>
  <si>
    <t>MAR</t>
  </si>
  <si>
    <t>APR</t>
  </si>
  <si>
    <t>MAJ</t>
  </si>
  <si>
    <t>JUN</t>
  </si>
  <si>
    <t>JUL</t>
  </si>
  <si>
    <t>AVG</t>
  </si>
  <si>
    <t>SEP</t>
  </si>
  <si>
    <t>OKT</t>
  </si>
  <si>
    <t>NOV</t>
  </si>
  <si>
    <t>DEC</t>
  </si>
  <si>
    <t>RABA ELEKTRIČNE ENERGIJE LETNO</t>
  </si>
  <si>
    <t xml:space="preserve">SKUPAJ    </t>
  </si>
  <si>
    <t>Mesečna proizvodnja električne energije</t>
  </si>
  <si>
    <t>II. PODATKI O SONČNIH ELEKTRARNAH PO OBJEKTIH</t>
  </si>
  <si>
    <t>Mesec</t>
  </si>
  <si>
    <t xml:space="preserve">Povprečna mesečna raba električne energije </t>
  </si>
  <si>
    <t>OBRAZCI ZA VNOS PODATKOV</t>
  </si>
  <si>
    <t>REKAPITULACIJA</t>
  </si>
  <si>
    <t>Namembnost objekta</t>
  </si>
  <si>
    <t>Moč elektrarne (kWp)</t>
  </si>
  <si>
    <t>Moč PV modulov v Wp</t>
  </si>
  <si>
    <t>Število PV modulov</t>
  </si>
  <si>
    <t>Osnovni podatki o PV</t>
  </si>
  <si>
    <t>Dodatno pojasnilo (po potrebi)</t>
  </si>
  <si>
    <t>Skupna investicijska vrednost z DDV</t>
  </si>
  <si>
    <t>Podatek</t>
  </si>
  <si>
    <t>Število optimizatorjev</t>
  </si>
  <si>
    <t>Investicijska vrednost € brez DDV/kWp</t>
  </si>
  <si>
    <t>Investicijska vrednost € brez DDV</t>
  </si>
  <si>
    <t>Višina investicije</t>
  </si>
  <si>
    <t>Deviacija</t>
  </si>
  <si>
    <t>Število razsmernikov</t>
  </si>
  <si>
    <t xml:space="preserve">POVPREČNE RABE ELEKTRIČNE ENERGIJE </t>
  </si>
  <si>
    <t>3. Fotovoltaične elektrarne morajo biti izvedene v skladu  z  vso veljavno zakonodajo, predpisi, standardi, pravili dobre prakse in usklajena z naročnikom. Dimenzioniranje sončne elektrarne (panelov, razsmernikov, optimizatorjev in ostalih elementov) mora biti izvedeno v uveljavljenih računalniških aplikacijah.</t>
  </si>
  <si>
    <t xml:space="preserve">5. Foonapetostne elektrarne morajo biti opremljene z optimizatorji, kompatibilnimi s ponujenimi razsmerniki.  </t>
  </si>
  <si>
    <t xml:space="preserve">7. Fotovoltaične elektrarne morajo biti zgrajene z ustrezno AC/DC zaščito, priključene na ustrezno priključno merilno omarico, povezane z ustreznimi zaščitenimi kabelskimi povezavami, z ustrezno prednapetostno zaščito, ozemljene in povezane v sistem zajema podatkov. </t>
  </si>
  <si>
    <t xml:space="preserve">8. Fotovoltaične elektrarne naj se dimenzionira na način, da se požarna varnost in stanje objekta (statika, tesnost strehe ipd)  objekta ne poslabša. Glede na veljavne predpise in pravila stroke je pri načrtovanju potrebno upoštevati minimalne odmike panelov in ostalih elementov od strešnih oken, dimnikov, snegolovov, ventilatorjev, svetlobnikov, kupol, elementov prezračevalnih naprav ter ostalih ovir. Še posebej je potrebno upoštevati zahteve predpisov iz požarne varnosti.  </t>
  </si>
  <si>
    <t xml:space="preserve">9. Električna napeljava, namenjena delovanju fotovoltaične elektrarne, mora biti dimenzionirana na način, da se v primeru kratkega stika izvede prekinitev električnega tokokroga. Temperature električnih vodnikov se ne smejo povečati preko dovoljene temperature, ker bi to lahko privedlo do požara. Električno prevodni sestavni deli fotovoltaične elektrarne ne smejo povzročati nevarnosti in morajo biti ustrezno ozemljeni. 
V primeru udara naj bo napeljava dimenzionirana tako, da se takoj izvede samodejni odklop napajanja z upoštevanjem zahtev iz soglasja pristojnega elektro distribucijskega podjetja. V primeru pojava neustrezne napetosti naj se napajanje samodejno izključi. Izpostavljeni elementi fotovoltaične elektrarne naj bodo zaščiteni z ustreznimi mehanskimi zaščitami, kot so kanali, pokrovi in cevi.  
</t>
  </si>
  <si>
    <t>10. Pri postavitvi sončne elektrarne je potrebno posebno pozornost nameniti tesnosti strehe saj je sanacija le te po namestitvi sončne elektrarne otežkočena.</t>
  </si>
  <si>
    <t>Dimenzije panela</t>
  </si>
  <si>
    <t>Moč razsmernika</t>
  </si>
  <si>
    <t>Višina investicije brez DDV</t>
  </si>
  <si>
    <t>Ukrepi vsi objekti</t>
  </si>
  <si>
    <t>Letna raba električne energije (kWh)</t>
  </si>
  <si>
    <t>Zaktevana moč PV  v kWp</t>
  </si>
  <si>
    <t>Ponujena moč PV v kWp</t>
  </si>
  <si>
    <t>Letna  proizvodnja električne energije (kWh)</t>
  </si>
  <si>
    <t>Letni viški</t>
  </si>
  <si>
    <t>Letni manjki</t>
  </si>
  <si>
    <t>Specifična vrednost €/kWp brez DDV</t>
  </si>
  <si>
    <t>Objekt</t>
  </si>
  <si>
    <t>Ukrepi vsi objekti po PS.3B</t>
  </si>
  <si>
    <t xml:space="preserve">OBRAČUNSKO OBDOBJE (mesečno, polletno, letno): </t>
  </si>
  <si>
    <t xml:space="preserve">6. Fotovoltaične elektrarne morajo opremljene z razsmerniki skladno z razširjenimi idejnimi zasnovami. V primeru odstopanj mora spremembo potrditi koncedent. </t>
  </si>
  <si>
    <t>16. Ponudnik vnaša podatke v rumeno obarvana polja. Podatke o viških in manjkih je potrebno dokazovati z izpisi iz uveljavljenih računalniških programov za dimenzioniranje PV</t>
  </si>
  <si>
    <t>mesečno/polletno/letno</t>
  </si>
  <si>
    <t>4. Uporabijo naj se fotonapetostni moduli z obojestransko zasteklitvijo (t.i. glass-glass paneli),  vršno močjo najmanj 410 Wp in  stopnjo degradacije v prvih dveh letih največ 2%, nato pa letno največ 0,5%. Ponujeni moduli morajo biti skladni s tehničnimi karakteristikami iz razširjenih idejnih zasnov (IZP). Tam kjer namestitev glass-glass panelov mi mogoča (npr. bistveno poslabšanje statičnih lastnosti  objekta) se dovoljuje uporaba fotonapetostnih panelov z enojnim steklom. Odstopanje zahtevanih panelov je potrebno pojasniti v opombah pri posameznih objektih in predložiti potrebna dokazila.</t>
  </si>
  <si>
    <t>skupnost ….............</t>
  </si>
  <si>
    <t>Povprečna letna raba električne energije v letu 2023 in proizvodnja PV</t>
  </si>
  <si>
    <t xml:space="preserve"> UKREPI ZAHTEVANI S STRANI JAVNEGA PARTNERJA</t>
  </si>
  <si>
    <t>2. Zasebni partner mora ukrepe v pogodbeni dobi  izvajati in vzdrževati skladno z veljavnimi predpisi in standardi.</t>
  </si>
  <si>
    <t>11. Po dokončanju fotovoltaičnih elektrarn mora zasebni partner javnemu partnerju predati naslednjo dokumentacijo:</t>
  </si>
  <si>
    <t>12. Zasebni partner mora zagotoviti izobraževanje javnega partnerja, upravljavca in uporabnikov.</t>
  </si>
  <si>
    <t>13. Izvedbo vsakega ukrepa v objektu mora zasebni partner terminsko uskladiti z upravljavcem oz. uporabnikom objekta.</t>
  </si>
  <si>
    <t>14. Javni partner ima pravico kadarkoli izvajati nadzor nad pripravljalnimi deli zasebnega partnerja.</t>
  </si>
  <si>
    <t xml:space="preserve">15.  V programu izvajanja javno-zasebnega partnerstva so za posamezen objekt navedene povprečne rabe električne energije, ki so namenjene predvsem ugotavljanju odstotka energetske samooskrbe v sklopu izbora zasebnega partnerja. </t>
  </si>
  <si>
    <t>Postavitev sončne elektrarne</t>
  </si>
  <si>
    <t>šola</t>
  </si>
  <si>
    <t>zdravstvo</t>
  </si>
  <si>
    <t>komunala</t>
  </si>
  <si>
    <t>kultura</t>
  </si>
  <si>
    <t>šport</t>
  </si>
  <si>
    <t>Katastrska občina</t>
  </si>
  <si>
    <t>Parcelna številka</t>
  </si>
  <si>
    <t>Priključna moč odjema</t>
  </si>
  <si>
    <t>OŠ Slovenj Gradec – POŠ Sele</t>
  </si>
  <si>
    <t>Druga OŠ Slovenj Gradec</t>
  </si>
  <si>
    <t>Kulturni dom Slovenj Gradec</t>
  </si>
  <si>
    <t>Prva OŠ Slovenj Gradec</t>
  </si>
  <si>
    <t>Tretja OŠ Slovenj Gradec</t>
  </si>
  <si>
    <t>Druga OŠ pri Slovenj Gradcu – podružnica Pameče-Troblje</t>
  </si>
  <si>
    <t>Kulturni dom Podgorje</t>
  </si>
  <si>
    <t>MKC Slovenj Gradec</t>
  </si>
  <si>
    <t>OŠ Šmartno pri Slovenj Gradcu</t>
  </si>
  <si>
    <t>Športna dvorana Slovenj Gradec</t>
  </si>
  <si>
    <t>VVZ Slovenj Gradec, enota Maistrova</t>
  </si>
  <si>
    <t>ZD Slovenj Gradec</t>
  </si>
  <si>
    <t>VVZ Slovenj Gradec Vrtec Pameče</t>
  </si>
  <si>
    <t>Partizanski dom Kope</t>
  </si>
  <si>
    <t>Odlagališče odpadkov Kocerod</t>
  </si>
  <si>
    <t>Glasbena šola Slovenj Gradec</t>
  </si>
  <si>
    <t>MPIK</t>
  </si>
  <si>
    <t>Dom Fiesa</t>
  </si>
  <si>
    <t>Toplarna Slovenj Gradec</t>
  </si>
  <si>
    <t>Čistilna naprava</t>
  </si>
  <si>
    <t>Sele 1, 2380 Slovenj Gradec</t>
  </si>
  <si>
    <t>Kopališka ulica 29, 2380 Slovenj Gradec</t>
  </si>
  <si>
    <t>Francetova cesta 5, 2380 Slovenj Gradec</t>
  </si>
  <si>
    <t>Šercerjeva ulica 7, 2380 Slovenj Gradec</t>
  </si>
  <si>
    <t>Šercerjeva ulica 11, 2380 Slovenj Gradec</t>
  </si>
  <si>
    <t>Pameče 134, 2380 Slovenj Gradec</t>
  </si>
  <si>
    <t>Podgorje 34a, 2381 Podgorje pri Slovenj Gradcu</t>
  </si>
  <si>
    <t>Ozare 18, 2380 Slovenj Gradec</t>
  </si>
  <si>
    <t>Šmartno pri Slovenj Gradcu 69, 2383 Šmartno pri Slovenj Gradcu</t>
  </si>
  <si>
    <t>Kopališka ulica 27, 2380 Slovenj Gradec</t>
  </si>
  <si>
    <t>Maistrova 2a, 2380 Slovenj Gradec</t>
  </si>
  <si>
    <t>Partizanska pot 16, 2380 Slovenj Gradec</t>
  </si>
  <si>
    <t>Pameče 59, 2380 Slovenj Gradec</t>
  </si>
  <si>
    <t>Legen 168, 2383 Šmartno pri Slovenj Gradcu</t>
  </si>
  <si>
    <t>Mislinjska dobrava 108A, 2383 Šmartno pri Slovenj Gradcu</t>
  </si>
  <si>
    <t>Cankarjeva ulica 5, 2380 Slovenj Gradec</t>
  </si>
  <si>
    <t>Ozare 19, 2380 Slovenj Gradec</t>
  </si>
  <si>
    <t>Fiesa 16, 6330 Piran</t>
  </si>
  <si>
    <t>Šmarska cesta 2, 2380 Slovenj Gradec</t>
  </si>
  <si>
    <t>Pameče 177a, 2380 Slovenj Gradec</t>
  </si>
  <si>
    <t>767/2</t>
  </si>
  <si>
    <t>767/10</t>
  </si>
  <si>
    <t>k.o. 850 Slovenj Gradec</t>
  </si>
  <si>
    <t>vzgoja</t>
  </si>
  <si>
    <t>Priključna moč elektrarne kWp</t>
  </si>
  <si>
    <t>765/2, 766/2</t>
  </si>
  <si>
    <t>k.o. 861 Dobrava</t>
  </si>
  <si>
    <t>1063/9</t>
  </si>
  <si>
    <t>865/5</t>
  </si>
  <si>
    <t>77,08</t>
  </si>
  <si>
    <t>66,6</t>
  </si>
  <si>
    <t>865/9</t>
  </si>
  <si>
    <t>394/4</t>
  </si>
  <si>
    <t>33,3</t>
  </si>
  <si>
    <t>k.o. 854 Podgorje</t>
  </si>
  <si>
    <t>55/13</t>
  </si>
  <si>
    <t>265/15</t>
  </si>
  <si>
    <t>1733/11</t>
  </si>
  <si>
    <t>k.o. 846 Gradišče</t>
  </si>
  <si>
    <t>k.o. 848 Sele</t>
  </si>
  <si>
    <t>126/3</t>
  </si>
  <si>
    <t>22,96</t>
  </si>
  <si>
    <t>k.o. 853 Šmartno pri Slovenj Gradcu</t>
  </si>
  <si>
    <t>1418/25</t>
  </si>
  <si>
    <t>57,4</t>
  </si>
  <si>
    <t>783/3</t>
  </si>
  <si>
    <t>k.o. 845 Pameče</t>
  </si>
  <si>
    <t>840/4</t>
  </si>
  <si>
    <t>k.o. 849 Stari Trg</t>
  </si>
  <si>
    <t>337/2</t>
  </si>
  <si>
    <t>1331/182, 1331/183, 1331/184, 1331/124</t>
  </si>
  <si>
    <t>k.o. 2631 Portorož</t>
  </si>
  <si>
    <t>286/8</t>
  </si>
  <si>
    <t>PROGRAM IZVAJANJA JAVNO-ZASEBNEGA PARTNERSTVA ZA PROJEKT »SONČNE ELEKTRARNE NA POVRŠINAH IN OBJEKTIH MESTNE OBČINE SLOVENJ GRADEC</t>
  </si>
  <si>
    <t>35+17</t>
  </si>
  <si>
    <t>np</t>
  </si>
  <si>
    <t>Priključna moč odjemnega mesta</t>
  </si>
  <si>
    <t>65, 17, 49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</si>
</sst>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 #,##0.00\ &quot;€&quot;_-;\-* #,##0.00\ &quot;€&quot;_-;_-* &quot;-&quot;??\ &quot;€&quot;_-;_-@_-"/>
    <numFmt numFmtId="164" formatCode="_-* #,##0.00\ _€_-;\-* #,##0.00\ _€_-;_-* &quot;-&quot;??\ _€_-;_-@_-"/>
    <numFmt numFmtId="165" formatCode="#,##0.00\ &quot;€&quot;"/>
    <numFmt numFmtId="166" formatCode="_(&quot;€&quot;* #,##0.00_);_(&quot;€&quot;* \(#,##0.00\);_(&quot;€&quot;* &quot;-&quot;??_);_(@_)"/>
    <numFmt numFmtId="167" formatCode="_-* #,##0\ _€_-;\-* #,##0\ _€_-;_-* &quot;-&quot;??\ _€_-;_-@_-"/>
    <numFmt numFmtId="168" formatCode="#,##0\ &quot;kWh&quot;"/>
    <numFmt numFmtId="169" formatCode="0.#0%;;"/>
    <numFmt numFmtId="170" formatCode="_-* #,##0\ [$€-424]_-;\-* #,##0\ [$€-424]_-;_-* &quot;-&quot;??\ [$€-424]_-;_-@_-"/>
    <numFmt numFmtId="171" formatCode="#,##0\ &quot;€/kWp&quot;"/>
  </numFmts>
  <fonts count="4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Arial"/>
      <family val="2"/>
      <charset val="238"/>
    </font>
    <font>
      <sz val="11"/>
      <color theme="1"/>
      <name val="Calibri"/>
      <family val="2"/>
      <charset val="238"/>
      <scheme val="minor"/>
    </font>
    <font>
      <sz val="11"/>
      <color theme="1"/>
      <name val="Calibri"/>
      <family val="2"/>
      <charset val="238"/>
      <scheme val="minor"/>
    </font>
    <font>
      <sz val="11"/>
      <color indexed="8"/>
      <name val="Calibri"/>
      <family val="2"/>
    </font>
    <font>
      <sz val="10"/>
      <name val="Arial"/>
      <family val="2"/>
      <charset val="238"/>
    </font>
    <font>
      <sz val="11"/>
      <color indexed="8"/>
      <name val="Calibri"/>
      <family val="2"/>
      <charset val="238"/>
    </font>
    <font>
      <sz val="11"/>
      <color theme="1"/>
      <name val="Calibri"/>
      <family val="2"/>
      <scheme val="minor"/>
    </font>
    <font>
      <b/>
      <sz val="14"/>
      <color indexed="8"/>
      <name val="Times New Roman"/>
      <family val="1"/>
      <charset val="238"/>
    </font>
    <font>
      <sz val="11"/>
      <color indexed="8"/>
      <name val="Times New Roman"/>
      <family val="1"/>
      <charset val="238"/>
    </font>
    <font>
      <sz val="10"/>
      <name val="Times New Roman"/>
      <family val="1"/>
      <charset val="238"/>
    </font>
    <font>
      <sz val="10"/>
      <name val="Arial"/>
      <family val="2"/>
      <charset val="238"/>
    </font>
    <font>
      <b/>
      <sz val="10"/>
      <name val="Times New Roman"/>
      <family val="1"/>
      <charset val="238"/>
    </font>
    <font>
      <b/>
      <sz val="10"/>
      <color indexed="8"/>
      <name val="Times New Roman"/>
      <family val="1"/>
      <charset val="238"/>
    </font>
    <font>
      <b/>
      <sz val="11"/>
      <name val="Times New Roman"/>
      <family val="1"/>
      <charset val="238"/>
    </font>
    <font>
      <sz val="9"/>
      <name val="Times New Roman"/>
      <family val="1"/>
      <charset val="238"/>
    </font>
    <font>
      <sz val="10"/>
      <color rgb="FFFF0000"/>
      <name val="Times New Roman"/>
      <family val="1"/>
      <charset val="238"/>
    </font>
    <font>
      <sz val="10"/>
      <color indexed="8"/>
      <name val="Times New Roman"/>
      <family val="1"/>
      <charset val="238"/>
    </font>
    <font>
      <sz val="10"/>
      <color theme="0"/>
      <name val="Times New Roman"/>
      <family val="1"/>
      <charset val="238"/>
    </font>
    <font>
      <sz val="11"/>
      <color theme="1"/>
      <name val="Times New Roman"/>
      <family val="1"/>
      <charset val="238"/>
    </font>
    <font>
      <b/>
      <sz val="11"/>
      <color theme="1"/>
      <name val="Times New Roman"/>
      <family val="1"/>
      <charset val="238"/>
    </font>
    <font>
      <b/>
      <sz val="12"/>
      <color theme="1"/>
      <name val="Times New Roman"/>
      <family val="1"/>
      <charset val="238"/>
    </font>
    <font>
      <b/>
      <sz val="20"/>
      <color theme="1"/>
      <name val="Times New Roman"/>
      <family val="1"/>
      <charset val="238"/>
    </font>
    <font>
      <b/>
      <sz val="16"/>
      <color theme="1"/>
      <name val="Times New Roman"/>
      <family val="1"/>
      <charset val="238"/>
    </font>
    <font>
      <b/>
      <sz val="14"/>
      <color theme="1"/>
      <name val="Times New Roman"/>
      <family val="1"/>
      <charset val="238"/>
    </font>
    <font>
      <b/>
      <sz val="8"/>
      <name val="Times New Roman"/>
      <family val="1"/>
      <charset val="238"/>
    </font>
    <font>
      <sz val="8"/>
      <name val="Times New Roman"/>
      <family val="1"/>
      <charset val="238"/>
    </font>
    <font>
      <sz val="10"/>
      <color theme="1"/>
      <name val="Times New Roman"/>
      <family val="1"/>
      <charset val="238"/>
    </font>
    <font>
      <sz val="10"/>
      <color theme="9"/>
      <name val="Times New Roman"/>
      <family val="1"/>
      <charset val="238"/>
    </font>
    <font>
      <i/>
      <u/>
      <sz val="10"/>
      <color indexed="8"/>
      <name val="Times New Roman"/>
      <family val="1"/>
      <charset val="238"/>
    </font>
    <font>
      <sz val="8"/>
      <name val="Calibri"/>
      <family val="2"/>
      <scheme val="minor"/>
    </font>
    <font>
      <b/>
      <sz val="10"/>
      <color theme="2"/>
      <name val="Calibri"/>
      <family val="2"/>
      <charset val="238"/>
      <scheme val="minor"/>
    </font>
    <font>
      <sz val="10"/>
      <color theme="2"/>
      <name val="Calibri"/>
      <family val="2"/>
      <charset val="238"/>
      <scheme val="minor"/>
    </font>
    <font>
      <sz val="10"/>
      <color theme="0" tint="-4.9989318521683403E-2"/>
      <name val="Times New Roman"/>
      <family val="1"/>
      <charset val="238"/>
    </font>
    <font>
      <sz val="10"/>
      <name val="Calibri"/>
      <family val="2"/>
      <charset val="238"/>
      <scheme val="minor"/>
    </font>
    <font>
      <b/>
      <sz val="9"/>
      <name val="Times New Roman"/>
      <family val="1"/>
      <charset val="238"/>
    </font>
    <font>
      <b/>
      <sz val="14"/>
      <name val="Times New Roman"/>
      <family val="1"/>
      <charset val="238"/>
    </font>
    <font>
      <sz val="11"/>
      <name val="Times New Roman"/>
      <family val="1"/>
      <charset val="238"/>
    </font>
    <font>
      <b/>
      <sz val="11"/>
      <color theme="1"/>
      <name val="Calibri"/>
      <family val="2"/>
      <charset val="238"/>
      <scheme val="minor"/>
    </font>
    <font>
      <b/>
      <sz val="10"/>
      <name val="Times New Roman"/>
      <family val="1"/>
    </font>
    <font>
      <b/>
      <sz val="8"/>
      <name val="Times New Roman"/>
      <family val="1"/>
    </font>
    <font>
      <b/>
      <sz val="11"/>
      <color theme="1"/>
      <name val="Calibri"/>
      <family val="2"/>
      <scheme val="minor"/>
    </font>
    <font>
      <b/>
      <sz val="9"/>
      <color indexed="81"/>
      <name val="Segoe UI"/>
      <family val="2"/>
    </font>
    <font>
      <sz val="11"/>
      <color rgb="FFFF0000"/>
      <name val="Times New Roman"/>
      <family val="1"/>
      <charset val="238"/>
    </font>
  </fonts>
  <fills count="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tint="-0.14999847407452621"/>
        <bgColor theme="0" tint="-0.14999847407452621"/>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39">
    <xf numFmtId="0" fontId="0" fillId="0" borderId="0"/>
    <xf numFmtId="0" fontId="7" fillId="0" borderId="0"/>
    <xf numFmtId="0" fontId="8" fillId="0" borderId="0"/>
    <xf numFmtId="44" fontId="8" fillId="0" borderId="0" applyFont="0" applyFill="0" applyBorder="0" applyAlignment="0" applyProtection="0"/>
    <xf numFmtId="9" fontId="9" fillId="0" borderId="0" applyFont="0" applyFill="0" applyBorder="0" applyAlignment="0" applyProtection="0"/>
    <xf numFmtId="0" fontId="6" fillId="0" borderId="0"/>
    <xf numFmtId="44" fontId="6" fillId="0" borderId="0" applyFont="0" applyFill="0" applyBorder="0" applyAlignment="0" applyProtection="0"/>
    <xf numFmtId="9" fontId="6" fillId="0" borderId="0" applyFont="0" applyFill="0" applyBorder="0" applyAlignment="0" applyProtection="0"/>
    <xf numFmtId="0" fontId="8" fillId="0" borderId="0"/>
    <xf numFmtId="164" fontId="10" fillId="0" borderId="0" applyFont="0" applyFill="0" applyBorder="0" applyAlignment="0" applyProtection="0"/>
    <xf numFmtId="0" fontId="8" fillId="0" borderId="0"/>
    <xf numFmtId="164" fontId="8" fillId="0" borderId="0" applyFont="0" applyFill="0" applyBorder="0" applyAlignment="0" applyProtection="0"/>
    <xf numFmtId="9" fontId="8" fillId="0" borderId="0" applyFont="0" applyFill="0" applyBorder="0" applyAlignment="0" applyProtection="0"/>
    <xf numFmtId="166" fontId="8" fillId="0" borderId="0" applyFont="0" applyFill="0" applyBorder="0" applyAlignment="0" applyProtection="0"/>
    <xf numFmtId="0" fontId="8" fillId="0" borderId="0"/>
    <xf numFmtId="0" fontId="5" fillId="0" borderId="0"/>
    <xf numFmtId="0" fontId="8" fillId="0" borderId="0"/>
    <xf numFmtId="0" fontId="14" fillId="0" borderId="0"/>
    <xf numFmtId="0" fontId="8" fillId="0" borderId="0"/>
    <xf numFmtId="44"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9" fontId="10" fillId="0" borderId="0" applyFont="0" applyFill="0" applyBorder="0" applyAlignment="0" applyProtection="0"/>
    <xf numFmtId="0" fontId="5" fillId="0" borderId="0"/>
    <xf numFmtId="0" fontId="4" fillId="0" borderId="0"/>
    <xf numFmtId="164" fontId="4" fillId="0" borderId="0" applyFont="0" applyFill="0" applyBorder="0" applyAlignment="0" applyProtection="0"/>
    <xf numFmtId="44" fontId="10" fillId="0" borderId="0" applyFont="0" applyFill="0" applyBorder="0" applyAlignment="0" applyProtection="0"/>
    <xf numFmtId="44" fontId="5" fillId="0" borderId="0" applyFont="0" applyFill="0" applyBorder="0" applyAlignment="0" applyProtection="0"/>
    <xf numFmtId="44" fontId="4" fillId="0" borderId="0" applyFont="0" applyFill="0" applyBorder="0" applyAlignment="0" applyProtection="0"/>
    <xf numFmtId="164" fontId="10" fillId="0" borderId="0" applyFont="0" applyFill="0" applyBorder="0" applyAlignment="0" applyProtection="0"/>
    <xf numFmtId="9" fontId="3" fillId="0" borderId="0" applyFont="0" applyFill="0" applyBorder="0" applyAlignment="0" applyProtection="0"/>
    <xf numFmtId="164" fontId="3" fillId="0" borderId="0" applyFont="0" applyFill="0" applyBorder="0" applyAlignment="0" applyProtection="0"/>
    <xf numFmtId="9" fontId="10"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2" fillId="0" borderId="0"/>
    <xf numFmtId="164" fontId="2" fillId="0" borderId="0" applyFont="0" applyFill="0" applyBorder="0" applyAlignment="0" applyProtection="0"/>
    <xf numFmtId="0" fontId="1" fillId="0" borderId="0"/>
  </cellStyleXfs>
  <cellXfs count="172">
    <xf numFmtId="0" fontId="0" fillId="0" borderId="0" xfId="0"/>
    <xf numFmtId="0" fontId="13" fillId="0" borderId="0" xfId="2" applyFont="1" applyProtection="1">
      <protection hidden="1"/>
    </xf>
    <xf numFmtId="0" fontId="19" fillId="0" borderId="0" xfId="2" applyFont="1" applyProtection="1">
      <protection hidden="1"/>
    </xf>
    <xf numFmtId="0" fontId="22" fillId="0" borderId="0" xfId="0" applyFont="1"/>
    <xf numFmtId="0" fontId="25" fillId="0" borderId="0" xfId="0" applyFont="1" applyAlignment="1">
      <alignment horizontal="center"/>
    </xf>
    <xf numFmtId="0" fontId="23" fillId="0" borderId="0" xfId="0" applyFont="1" applyAlignment="1">
      <alignment horizontal="center"/>
    </xf>
    <xf numFmtId="0" fontId="26" fillId="0" borderId="0" xfId="0" applyFont="1" applyAlignment="1">
      <alignment horizontal="center"/>
    </xf>
    <xf numFmtId="0" fontId="23" fillId="0" borderId="0" xfId="0" applyFont="1"/>
    <xf numFmtId="0" fontId="22" fillId="0" borderId="0" xfId="0" applyFont="1" applyAlignment="1">
      <alignment horizontal="right"/>
    </xf>
    <xf numFmtId="0" fontId="11" fillId="0" borderId="0" xfId="1" applyFont="1" applyAlignment="1">
      <alignment horizontal="justify" vertical="top"/>
    </xf>
    <xf numFmtId="0" fontId="12" fillId="0" borderId="0" xfId="1" applyFont="1" applyAlignment="1">
      <alignment vertical="top"/>
    </xf>
    <xf numFmtId="0" fontId="11" fillId="0" borderId="0" xfId="1" applyFont="1" applyAlignment="1">
      <alignment horizontal="justify" vertical="center"/>
    </xf>
    <xf numFmtId="0" fontId="12" fillId="0" borderId="0" xfId="1" applyFont="1"/>
    <xf numFmtId="0" fontId="20" fillId="0" borderId="0" xfId="1" applyFont="1" applyAlignment="1">
      <alignment horizontal="justify" vertical="center"/>
    </xf>
    <xf numFmtId="0" fontId="16" fillId="0" borderId="0" xfId="1" applyFont="1" applyAlignment="1">
      <alignment horizontal="justify" vertical="center"/>
    </xf>
    <xf numFmtId="0" fontId="30" fillId="0" borderId="0" xfId="1" applyFont="1" applyAlignment="1">
      <alignment horizontal="left" vertical="center" indent="2"/>
    </xf>
    <xf numFmtId="0" fontId="13" fillId="0" borderId="0" xfId="1" applyFont="1" applyAlignment="1">
      <alignment horizontal="left" vertical="center" indent="2"/>
    </xf>
    <xf numFmtId="0" fontId="13" fillId="0" borderId="0" xfId="1" applyFont="1" applyAlignment="1">
      <alignment horizontal="left" vertical="center"/>
    </xf>
    <xf numFmtId="0" fontId="31" fillId="0" borderId="0" xfId="1" applyFont="1" applyAlignment="1">
      <alignment horizontal="left" vertical="center" indent="2"/>
    </xf>
    <xf numFmtId="0" fontId="20" fillId="0" borderId="0" xfId="1" applyFont="1" applyAlignment="1">
      <alignment horizontal="left" vertical="center" indent="2"/>
    </xf>
    <xf numFmtId="0" fontId="32" fillId="0" borderId="0" xfId="1" applyFont="1" applyAlignment="1">
      <alignment horizontal="justify" vertical="center"/>
    </xf>
    <xf numFmtId="0" fontId="27" fillId="0" borderId="0" xfId="0" applyFont="1"/>
    <xf numFmtId="0" fontId="11" fillId="3" borderId="0" xfId="2" applyFont="1" applyFill="1" applyProtection="1">
      <protection hidden="1"/>
    </xf>
    <xf numFmtId="0" fontId="13" fillId="3" borderId="0" xfId="2" applyFont="1" applyFill="1" applyProtection="1">
      <protection hidden="1"/>
    </xf>
    <xf numFmtId="0" fontId="13" fillId="3" borderId="0" xfId="2" applyFont="1" applyFill="1" applyAlignment="1" applyProtection="1">
      <alignment horizontal="center"/>
      <protection hidden="1"/>
    </xf>
    <xf numFmtId="0" fontId="13" fillId="3" borderId="0" xfId="2" applyFont="1" applyFill="1" applyAlignment="1" applyProtection="1">
      <alignment wrapText="1"/>
      <protection hidden="1"/>
    </xf>
    <xf numFmtId="0" fontId="34" fillId="0" borderId="0" xfId="2" applyFont="1" applyProtection="1">
      <protection hidden="1"/>
    </xf>
    <xf numFmtId="0" fontId="36" fillId="0" borderId="0" xfId="2" applyFont="1" applyProtection="1">
      <protection hidden="1"/>
    </xf>
    <xf numFmtId="169" fontId="13" fillId="3" borderId="0" xfId="22" applyNumberFormat="1" applyFont="1" applyFill="1" applyAlignment="1" applyProtection="1">
      <alignment horizontal="center"/>
      <protection hidden="1"/>
    </xf>
    <xf numFmtId="0" fontId="13" fillId="0" borderId="0" xfId="2" applyFont="1" applyAlignment="1" applyProtection="1">
      <alignment horizontal="left"/>
      <protection hidden="1"/>
    </xf>
    <xf numFmtId="0" fontId="13" fillId="2" borderId="18" xfId="2" applyFont="1" applyFill="1" applyBorder="1" applyProtection="1">
      <protection hidden="1"/>
    </xf>
    <xf numFmtId="0" fontId="13" fillId="2" borderId="14" xfId="2" applyFont="1" applyFill="1" applyBorder="1" applyProtection="1">
      <protection hidden="1"/>
    </xf>
    <xf numFmtId="167" fontId="30" fillId="0" borderId="0" xfId="0" applyNumberFormat="1" applyFont="1"/>
    <xf numFmtId="0" fontId="30" fillId="0" borderId="0" xfId="0" applyFont="1"/>
    <xf numFmtId="0" fontId="22" fillId="0" borderId="0" xfId="0" applyFont="1" applyAlignment="1">
      <alignment horizontal="center"/>
    </xf>
    <xf numFmtId="0" fontId="13" fillId="0" borderId="0" xfId="2" applyFont="1" applyAlignment="1" applyProtection="1">
      <alignment horizontal="center" vertical="center"/>
      <protection hidden="1"/>
    </xf>
    <xf numFmtId="0" fontId="22" fillId="0" borderId="0" xfId="0" applyFont="1" applyAlignment="1">
      <alignment horizontal="center" vertical="center"/>
    </xf>
    <xf numFmtId="44" fontId="19" fillId="0" borderId="0" xfId="3" applyFont="1" applyBorder="1" applyAlignment="1" applyProtection="1">
      <alignment horizontal="center" vertical="center"/>
      <protection hidden="1"/>
    </xf>
    <xf numFmtId="0" fontId="13" fillId="2" borderId="1" xfId="2" applyFont="1" applyFill="1" applyBorder="1" applyAlignment="1" applyProtection="1">
      <alignment horizontal="center" wrapText="1" shrinkToFit="1"/>
      <protection hidden="1"/>
    </xf>
    <xf numFmtId="168" fontId="13" fillId="0" borderId="1" xfId="2" applyNumberFormat="1" applyFont="1" applyBorder="1" applyAlignment="1" applyProtection="1">
      <alignment horizontal="center" vertical="center"/>
      <protection hidden="1"/>
    </xf>
    <xf numFmtId="0" fontId="13" fillId="2" borderId="1" xfId="2" quotePrefix="1" applyFont="1" applyFill="1" applyBorder="1" applyAlignment="1" applyProtection="1">
      <alignment horizontal="center" wrapText="1" shrinkToFit="1"/>
      <protection hidden="1"/>
    </xf>
    <xf numFmtId="0" fontId="13" fillId="2" borderId="11" xfId="2" applyFont="1" applyFill="1" applyBorder="1" applyAlignment="1" applyProtection="1">
      <alignment horizontal="center" wrapText="1" shrinkToFit="1"/>
      <protection hidden="1"/>
    </xf>
    <xf numFmtId="168" fontId="13" fillId="0" borderId="11" xfId="2" applyNumberFormat="1" applyFont="1" applyBorder="1" applyAlignment="1" applyProtection="1">
      <alignment horizontal="center" vertical="center"/>
      <protection hidden="1"/>
    </xf>
    <xf numFmtId="0" fontId="13" fillId="2" borderId="10" xfId="2" applyFont="1" applyFill="1" applyBorder="1" applyAlignment="1" applyProtection="1">
      <alignment wrapText="1" shrinkToFit="1"/>
      <protection hidden="1"/>
    </xf>
    <xf numFmtId="168" fontId="13" fillId="0" borderId="9" xfId="2" applyNumberFormat="1" applyFont="1" applyBorder="1" applyAlignment="1" applyProtection="1">
      <alignment horizontal="center" vertical="center"/>
      <protection hidden="1"/>
    </xf>
    <xf numFmtId="168" fontId="13" fillId="0" borderId="2" xfId="2" applyNumberFormat="1" applyFont="1" applyBorder="1" applyAlignment="1" applyProtection="1">
      <alignment horizontal="center" vertical="center"/>
      <protection hidden="1"/>
    </xf>
    <xf numFmtId="0" fontId="13" fillId="2" borderId="8" xfId="2" applyFont="1" applyFill="1" applyBorder="1" applyAlignment="1" applyProtection="1">
      <alignment horizontal="center" wrapText="1" shrinkToFit="1"/>
      <protection hidden="1"/>
    </xf>
    <xf numFmtId="168" fontId="13" fillId="0" borderId="8" xfId="2" applyNumberFormat="1" applyFont="1" applyBorder="1" applyAlignment="1" applyProtection="1">
      <alignment horizontal="center" vertical="center"/>
      <protection hidden="1"/>
    </xf>
    <xf numFmtId="0" fontId="35" fillId="0" borderId="0" xfId="2" applyFont="1" applyProtection="1">
      <protection hidden="1"/>
    </xf>
    <xf numFmtId="0" fontId="13" fillId="2" borderId="1" xfId="2" applyFont="1" applyFill="1" applyBorder="1" applyProtection="1">
      <protection hidden="1"/>
    </xf>
    <xf numFmtId="0" fontId="16" fillId="4" borderId="1" xfId="2" applyFont="1" applyFill="1" applyBorder="1" applyProtection="1">
      <protection hidden="1"/>
    </xf>
    <xf numFmtId="0" fontId="16" fillId="4" borderId="1" xfId="2" applyFont="1" applyFill="1" applyBorder="1" applyAlignment="1" applyProtection="1">
      <alignment horizontal="center" vertical="center"/>
      <protection hidden="1"/>
    </xf>
    <xf numFmtId="0" fontId="18" fillId="0" borderId="1" xfId="2" applyFont="1" applyBorder="1" applyAlignment="1" applyProtection="1">
      <alignment vertical="top" wrapText="1"/>
      <protection locked="0"/>
    </xf>
    <xf numFmtId="0" fontId="18" fillId="0" borderId="0" xfId="2" applyFont="1" applyAlignment="1" applyProtection="1">
      <alignment vertical="top" wrapText="1"/>
      <protection locked="0"/>
    </xf>
    <xf numFmtId="1" fontId="13" fillId="0" borderId="0" xfId="22" applyNumberFormat="1" applyFont="1" applyFill="1" applyBorder="1" applyAlignment="1" applyProtection="1">
      <alignment horizontal="center" vertical="center"/>
      <protection hidden="1"/>
    </xf>
    <xf numFmtId="169" fontId="13" fillId="0" borderId="0" xfId="22" applyNumberFormat="1" applyFont="1" applyFill="1" applyBorder="1" applyAlignment="1" applyProtection="1">
      <alignment horizontal="center" vertical="center"/>
      <protection hidden="1"/>
    </xf>
    <xf numFmtId="0" fontId="37" fillId="0" borderId="0" xfId="2" applyFont="1" applyProtection="1">
      <protection hidden="1"/>
    </xf>
    <xf numFmtId="168" fontId="13" fillId="5" borderId="8" xfId="2" applyNumberFormat="1" applyFont="1" applyFill="1" applyBorder="1" applyAlignment="1" applyProtection="1">
      <alignment horizontal="center" vertical="center"/>
      <protection hidden="1"/>
    </xf>
    <xf numFmtId="0" fontId="39" fillId="0" borderId="0" xfId="1" applyFont="1" applyAlignment="1">
      <alignment horizontal="left" vertical="top" wrapText="1"/>
    </xf>
    <xf numFmtId="0" fontId="13" fillId="0" borderId="0" xfId="1" applyFont="1" applyAlignment="1">
      <alignment horizontal="justify" vertical="top"/>
    </xf>
    <xf numFmtId="0" fontId="17" fillId="0" borderId="0" xfId="1" applyFont="1" applyAlignment="1">
      <alignment horizontal="justify" vertical="top"/>
    </xf>
    <xf numFmtId="0" fontId="40" fillId="0" borderId="0" xfId="1" applyFont="1" applyAlignment="1">
      <alignment horizontal="justify" vertical="top"/>
    </xf>
    <xf numFmtId="0" fontId="40" fillId="0" borderId="0" xfId="1" applyFont="1" applyAlignment="1">
      <alignment horizontal="justify" vertical="top" wrapText="1"/>
    </xf>
    <xf numFmtId="0" fontId="40" fillId="0" borderId="0" xfId="1" quotePrefix="1" applyFont="1" applyAlignment="1">
      <alignment horizontal="justify" vertical="top"/>
    </xf>
    <xf numFmtId="0" fontId="40" fillId="0" borderId="0" xfId="1" applyFont="1" applyAlignment="1">
      <alignment vertical="top"/>
    </xf>
    <xf numFmtId="1" fontId="13" fillId="5" borderId="1" xfId="22" applyNumberFormat="1" applyFont="1" applyFill="1" applyBorder="1" applyAlignment="1" applyProtection="1">
      <alignment horizontal="center" vertical="center"/>
      <protection hidden="1"/>
    </xf>
    <xf numFmtId="0" fontId="28" fillId="4" borderId="1" xfId="2" applyFont="1" applyFill="1" applyBorder="1" applyAlignment="1" applyProtection="1">
      <alignment horizontal="center" vertical="center" wrapText="1"/>
      <protection hidden="1"/>
    </xf>
    <xf numFmtId="0" fontId="13" fillId="4" borderId="1" xfId="2" applyFont="1" applyFill="1" applyBorder="1" applyAlignment="1" applyProtection="1">
      <alignment horizontal="center"/>
      <protection hidden="1"/>
    </xf>
    <xf numFmtId="0" fontId="21" fillId="3" borderId="0" xfId="2" applyFont="1" applyFill="1" applyAlignment="1" applyProtection="1">
      <alignment horizontal="center" vertical="center"/>
      <protection hidden="1"/>
    </xf>
    <xf numFmtId="0" fontId="13" fillId="3" borderId="0" xfId="2" applyFont="1" applyFill="1" applyAlignment="1" applyProtection="1">
      <alignment horizontal="center" vertical="center"/>
      <protection hidden="1"/>
    </xf>
    <xf numFmtId="0" fontId="13" fillId="4" borderId="8" xfId="2" applyFont="1" applyFill="1" applyBorder="1" applyAlignment="1" applyProtection="1">
      <alignment horizontal="center"/>
      <protection hidden="1"/>
    </xf>
    <xf numFmtId="0" fontId="13" fillId="4" borderId="1" xfId="2" applyFont="1" applyFill="1" applyBorder="1" applyAlignment="1" applyProtection="1">
      <alignment horizontal="center" vertical="center" wrapText="1" shrinkToFit="1"/>
      <protection hidden="1"/>
    </xf>
    <xf numFmtId="0" fontId="15" fillId="4" borderId="1" xfId="2" applyFont="1" applyFill="1" applyBorder="1" applyAlignment="1" applyProtection="1">
      <alignment horizontal="center"/>
      <protection hidden="1"/>
    </xf>
    <xf numFmtId="0" fontId="29" fillId="4" borderId="1" xfId="2" applyFont="1" applyFill="1" applyBorder="1" applyAlignment="1" applyProtection="1">
      <alignment horizontal="center"/>
      <protection hidden="1"/>
    </xf>
    <xf numFmtId="3" fontId="13" fillId="3" borderId="1" xfId="2" applyNumberFormat="1" applyFont="1" applyFill="1" applyBorder="1" applyAlignment="1" applyProtection="1">
      <alignment horizontal="center"/>
      <protection hidden="1"/>
    </xf>
    <xf numFmtId="170" fontId="13" fillId="3" borderId="1" xfId="2" applyNumberFormat="1" applyFont="1" applyFill="1" applyBorder="1" applyAlignment="1" applyProtection="1">
      <alignment horizontal="center" vertical="center"/>
      <protection hidden="1"/>
    </xf>
    <xf numFmtId="0" fontId="29" fillId="0" borderId="1" xfId="2" applyFont="1" applyBorder="1" applyAlignment="1" applyProtection="1">
      <alignment horizontal="center"/>
      <protection hidden="1"/>
    </xf>
    <xf numFmtId="170" fontId="41" fillId="4" borderId="1" xfId="0" applyNumberFormat="1" applyFont="1" applyFill="1" applyBorder="1" applyAlignment="1">
      <alignment horizontal="center" vertical="center"/>
    </xf>
    <xf numFmtId="0" fontId="43" fillId="4" borderId="1" xfId="2" applyFont="1" applyFill="1" applyBorder="1" applyAlignment="1" applyProtection="1">
      <alignment horizontal="center" vertical="center" wrapText="1"/>
      <protection hidden="1"/>
    </xf>
    <xf numFmtId="0" fontId="42" fillId="4" borderId="1" xfId="2" applyFont="1" applyFill="1" applyBorder="1" applyAlignment="1" applyProtection="1">
      <alignment horizontal="center" vertical="center" wrapText="1"/>
      <protection hidden="1"/>
    </xf>
    <xf numFmtId="0" fontId="29" fillId="0" borderId="1" xfId="2" applyFont="1" applyBorder="1" applyAlignment="1" applyProtection="1">
      <alignment horizontal="left"/>
      <protection hidden="1"/>
    </xf>
    <xf numFmtId="0" fontId="11" fillId="3" borderId="0" xfId="2" applyFont="1" applyFill="1" applyAlignment="1" applyProtection="1">
      <alignment horizontal="left"/>
      <protection hidden="1"/>
    </xf>
    <xf numFmtId="0" fontId="13" fillId="3" borderId="0" xfId="2" applyFont="1" applyFill="1" applyAlignment="1" applyProtection="1">
      <alignment horizontal="left"/>
      <protection hidden="1"/>
    </xf>
    <xf numFmtId="169" fontId="13" fillId="3" borderId="0" xfId="22" applyNumberFormat="1" applyFont="1" applyFill="1" applyAlignment="1" applyProtection="1">
      <alignment horizontal="left"/>
      <protection hidden="1"/>
    </xf>
    <xf numFmtId="0" fontId="15" fillId="4" borderId="1" xfId="2" applyFont="1" applyFill="1" applyBorder="1" applyAlignment="1" applyProtection="1">
      <alignment horizontal="left"/>
      <protection hidden="1"/>
    </xf>
    <xf numFmtId="0" fontId="43" fillId="4" borderId="1" xfId="2" applyFont="1" applyFill="1" applyBorder="1" applyAlignment="1" applyProtection="1">
      <alignment horizontal="left" vertical="center" wrapText="1"/>
      <protection hidden="1"/>
    </xf>
    <xf numFmtId="0" fontId="28" fillId="4" borderId="20" xfId="2" applyFont="1" applyFill="1" applyBorder="1" applyAlignment="1" applyProtection="1">
      <alignment horizontal="left" vertical="center" wrapText="1"/>
      <protection hidden="1"/>
    </xf>
    <xf numFmtId="0" fontId="29" fillId="4" borderId="8" xfId="2" applyFont="1" applyFill="1" applyBorder="1" applyAlignment="1" applyProtection="1">
      <alignment horizontal="center"/>
      <protection hidden="1"/>
    </xf>
    <xf numFmtId="0" fontId="28" fillId="4" borderId="3" xfId="2" applyFont="1" applyFill="1" applyBorder="1" applyAlignment="1" applyProtection="1">
      <alignment horizontal="center" vertical="center" wrapText="1"/>
      <protection hidden="1"/>
    </xf>
    <xf numFmtId="0" fontId="28" fillId="4" borderId="20" xfId="2" applyFont="1" applyFill="1" applyBorder="1" applyAlignment="1" applyProtection="1">
      <alignment horizontal="center" vertical="center" wrapText="1"/>
      <protection hidden="1"/>
    </xf>
    <xf numFmtId="0" fontId="44" fillId="0" borderId="0" xfId="0" applyFont="1"/>
    <xf numFmtId="3" fontId="44" fillId="4" borderId="1" xfId="0" applyNumberFormat="1" applyFont="1" applyFill="1" applyBorder="1" applyAlignment="1">
      <alignment horizontal="center"/>
    </xf>
    <xf numFmtId="0" fontId="42" fillId="4" borderId="1" xfId="2" applyFont="1" applyFill="1" applyBorder="1" applyAlignment="1" applyProtection="1">
      <alignment horizontal="center" vertical="center" wrapText="1" shrinkToFit="1"/>
      <protection hidden="1"/>
    </xf>
    <xf numFmtId="0" fontId="46" fillId="0" borderId="0" xfId="1" applyFont="1" applyAlignment="1">
      <alignment horizontal="justify" vertical="top"/>
    </xf>
    <xf numFmtId="0" fontId="46" fillId="0" borderId="0" xfId="1" applyFont="1" applyAlignment="1">
      <alignment vertical="top" wrapText="1"/>
    </xf>
    <xf numFmtId="0" fontId="46" fillId="0" borderId="0" xfId="1" applyFont="1" applyAlignment="1">
      <alignment horizontal="justify" vertical="top" wrapText="1"/>
    </xf>
    <xf numFmtId="0" fontId="15" fillId="0" borderId="0" xfId="2" applyFont="1" applyAlignment="1">
      <alignment horizontal="center" vertical="center"/>
    </xf>
    <xf numFmtId="0" fontId="17" fillId="0" borderId="0" xfId="2" applyFont="1" applyAlignment="1">
      <alignment horizontal="center" vertical="center"/>
    </xf>
    <xf numFmtId="0" fontId="15" fillId="6" borderId="0" xfId="2" applyFont="1" applyFill="1" applyAlignment="1">
      <alignment horizontal="center" vertical="center"/>
    </xf>
    <xf numFmtId="0" fontId="13" fillId="2" borderId="1" xfId="2" applyFont="1" applyFill="1" applyBorder="1" applyAlignment="1" applyProtection="1">
      <alignment horizontal="center" vertical="center"/>
      <protection hidden="1"/>
    </xf>
    <xf numFmtId="3" fontId="13" fillId="4" borderId="1" xfId="2" applyNumberFormat="1" applyFont="1" applyFill="1" applyBorder="1" applyProtection="1">
      <protection hidden="1"/>
    </xf>
    <xf numFmtId="171" fontId="42" fillId="4" borderId="1" xfId="2" applyNumberFormat="1" applyFont="1" applyFill="1" applyBorder="1" applyAlignment="1" applyProtection="1">
      <alignment horizontal="center" vertical="center"/>
      <protection hidden="1"/>
    </xf>
    <xf numFmtId="0" fontId="15" fillId="0" borderId="1" xfId="2" applyFont="1" applyBorder="1" applyAlignment="1">
      <alignment horizontal="center" vertical="center" wrapText="1"/>
    </xf>
    <xf numFmtId="0" fontId="17" fillId="0" borderId="1" xfId="2" applyFont="1" applyBorder="1" applyAlignment="1">
      <alignment horizontal="center" vertical="center" wrapText="1"/>
    </xf>
    <xf numFmtId="0" fontId="28" fillId="0" borderId="1" xfId="2" applyFont="1" applyBorder="1" applyAlignment="1">
      <alignment horizontal="center" vertical="center" wrapText="1"/>
    </xf>
    <xf numFmtId="0" fontId="28" fillId="0" borderId="1" xfId="2" applyFont="1" applyBorder="1" applyAlignment="1">
      <alignment horizontal="left" vertical="center" wrapText="1"/>
    </xf>
    <xf numFmtId="0" fontId="28" fillId="6" borderId="1" xfId="2" applyFont="1" applyFill="1" applyBorder="1" applyAlignment="1">
      <alignment horizontal="center" vertical="center" wrapText="1"/>
    </xf>
    <xf numFmtId="0" fontId="23" fillId="7" borderId="1" xfId="0" applyFont="1" applyFill="1" applyBorder="1" applyAlignment="1">
      <alignment horizontal="center"/>
    </xf>
    <xf numFmtId="0" fontId="22" fillId="7" borderId="1" xfId="0" applyFont="1" applyFill="1" applyBorder="1"/>
    <xf numFmtId="0" fontId="13" fillId="0" borderId="1" xfId="2" applyFont="1" applyBorder="1"/>
    <xf numFmtId="0" fontId="13" fillId="0" borderId="1" xfId="2" applyFont="1" applyBorder="1" applyAlignment="1">
      <alignment horizontal="center" vertical="center"/>
    </xf>
    <xf numFmtId="0" fontId="23" fillId="0" borderId="1" xfId="0" applyFont="1" applyBorder="1" applyAlignment="1">
      <alignment horizontal="center"/>
    </xf>
    <xf numFmtId="0" fontId="22" fillId="0" borderId="1" xfId="0" applyFont="1" applyBorder="1"/>
    <xf numFmtId="0" fontId="25" fillId="0" borderId="0" xfId="0" applyFont="1" applyAlignment="1">
      <alignment wrapText="1"/>
    </xf>
    <xf numFmtId="0" fontId="22" fillId="0" borderId="0" xfId="0" applyFont="1" applyAlignment="1">
      <alignment wrapText="1"/>
    </xf>
    <xf numFmtId="0" fontId="22" fillId="0" borderId="0" xfId="0" applyFont="1" applyAlignment="1">
      <alignment horizontal="left" vertical="center" wrapText="1"/>
    </xf>
    <xf numFmtId="0" fontId="23" fillId="0" borderId="0" xfId="0" applyFont="1" applyAlignment="1">
      <alignment horizontal="left" vertical="center"/>
    </xf>
    <xf numFmtId="0" fontId="22" fillId="0" borderId="0" xfId="0" applyFont="1" applyAlignment="1">
      <alignment horizontal="left" vertical="center"/>
    </xf>
    <xf numFmtId="0" fontId="23" fillId="0" borderId="0" xfId="0" applyFont="1" applyAlignment="1">
      <alignment horizontal="center" wrapText="1"/>
    </xf>
    <xf numFmtId="0" fontId="22" fillId="0" borderId="0" xfId="0" applyFont="1" applyAlignment="1">
      <alignment horizontal="center" vertical="center" wrapText="1"/>
    </xf>
    <xf numFmtId="1" fontId="13" fillId="0" borderId="1" xfId="2" applyNumberFormat="1" applyFont="1" applyBorder="1" applyAlignment="1">
      <alignment horizontal="center"/>
    </xf>
    <xf numFmtId="1" fontId="13" fillId="0" borderId="1" xfId="9" applyNumberFormat="1" applyFont="1" applyFill="1" applyBorder="1" applyAlignment="1">
      <alignment horizontal="center"/>
    </xf>
    <xf numFmtId="2" fontId="13" fillId="0" borderId="1" xfId="2" applyNumberFormat="1" applyFont="1" applyBorder="1" applyAlignment="1">
      <alignment horizontal="center"/>
    </xf>
    <xf numFmtId="3" fontId="13" fillId="0" borderId="1" xfId="0" applyNumberFormat="1" applyFont="1" applyFill="1" applyBorder="1"/>
    <xf numFmtId="3" fontId="13" fillId="0" borderId="1" xfId="9" applyNumberFormat="1" applyFont="1" applyFill="1" applyBorder="1"/>
    <xf numFmtId="3" fontId="30" fillId="0" borderId="1" xfId="0" applyNumberFormat="1" applyFont="1" applyFill="1" applyBorder="1"/>
    <xf numFmtId="3" fontId="30" fillId="0" borderId="1" xfId="0" applyNumberFormat="1" applyFont="1" applyFill="1" applyBorder="1" applyAlignment="1">
      <alignment horizontal="center"/>
    </xf>
    <xf numFmtId="3" fontId="13" fillId="0" borderId="1" xfId="0" applyNumberFormat="1" applyFont="1" applyFill="1" applyBorder="1" applyAlignment="1">
      <alignment horizontal="right" vertical="center" wrapText="1"/>
    </xf>
    <xf numFmtId="3" fontId="13" fillId="0" borderId="1" xfId="0" applyNumberFormat="1" applyFont="1" applyFill="1" applyBorder="1" applyAlignment="1">
      <alignment horizontal="right"/>
    </xf>
    <xf numFmtId="0" fontId="23" fillId="0" borderId="0" xfId="0" applyFont="1" applyAlignment="1">
      <alignment horizontal="center"/>
    </xf>
    <xf numFmtId="0" fontId="24" fillId="0" borderId="0" xfId="0" applyFont="1" applyAlignment="1">
      <alignment horizontal="center"/>
    </xf>
    <xf numFmtId="0" fontId="22" fillId="0" borderId="0" xfId="0" applyFont="1" applyAlignment="1">
      <alignment horizontal="center"/>
    </xf>
    <xf numFmtId="0" fontId="27" fillId="0" borderId="0" xfId="0" applyFont="1" applyAlignment="1">
      <alignment horizontal="center"/>
    </xf>
    <xf numFmtId="0" fontId="26" fillId="0" borderId="0" xfId="0" applyFont="1" applyAlignment="1">
      <alignment horizontal="center"/>
    </xf>
    <xf numFmtId="0" fontId="25" fillId="0" borderId="0" xfId="0" applyFont="1" applyAlignment="1">
      <alignment horizontal="center" wrapText="1"/>
    </xf>
    <xf numFmtId="0" fontId="15" fillId="0" borderId="5" xfId="2" applyFont="1" applyBorder="1" applyAlignment="1">
      <alignment horizontal="center" vertical="center"/>
    </xf>
    <xf numFmtId="0" fontId="15" fillId="0" borderId="4" xfId="2" applyFont="1" applyBorder="1" applyAlignment="1">
      <alignment horizontal="center" vertical="center"/>
    </xf>
    <xf numFmtId="0" fontId="15" fillId="6" borderId="0" xfId="2" applyFont="1" applyFill="1" applyAlignment="1">
      <alignment horizontal="center" vertical="center"/>
    </xf>
    <xf numFmtId="0" fontId="15" fillId="4" borderId="1" xfId="2" applyFont="1" applyFill="1" applyBorder="1" applyAlignment="1" applyProtection="1">
      <alignment horizontal="center"/>
      <protection hidden="1"/>
    </xf>
    <xf numFmtId="171" fontId="42" fillId="3" borderId="11" xfId="2" applyNumberFormat="1" applyFont="1" applyFill="1" applyBorder="1" applyAlignment="1" applyProtection="1">
      <alignment horizontal="center" vertical="center"/>
      <protection hidden="1"/>
    </xf>
    <xf numFmtId="171" fontId="42" fillId="3" borderId="21" xfId="2" applyNumberFormat="1" applyFont="1" applyFill="1" applyBorder="1" applyAlignment="1" applyProtection="1">
      <alignment horizontal="center" vertical="center"/>
      <protection hidden="1"/>
    </xf>
    <xf numFmtId="3" fontId="13" fillId="5" borderId="1" xfId="2" applyNumberFormat="1" applyFont="1" applyFill="1" applyBorder="1" applyAlignment="1" applyProtection="1">
      <alignment horizontal="center" vertical="center"/>
      <protection hidden="1"/>
    </xf>
    <xf numFmtId="3" fontId="13" fillId="0" borderId="1" xfId="2" applyNumberFormat="1" applyFont="1" applyBorder="1" applyAlignment="1" applyProtection="1">
      <alignment horizontal="center" vertical="center"/>
      <protection hidden="1"/>
    </xf>
    <xf numFmtId="0" fontId="13" fillId="5" borderId="3" xfId="2" applyFont="1" applyFill="1" applyBorder="1" applyAlignment="1" applyProtection="1">
      <alignment horizontal="center"/>
      <protection hidden="1"/>
    </xf>
    <xf numFmtId="0" fontId="13" fillId="5" borderId="22" xfId="2" applyFont="1" applyFill="1" applyBorder="1" applyAlignment="1" applyProtection="1">
      <alignment horizontal="center"/>
      <protection hidden="1"/>
    </xf>
    <xf numFmtId="0" fontId="13" fillId="5" borderId="20" xfId="2" applyFont="1" applyFill="1" applyBorder="1" applyAlignment="1" applyProtection="1">
      <alignment horizontal="center"/>
      <protection hidden="1"/>
    </xf>
    <xf numFmtId="0" fontId="42" fillId="5" borderId="3" xfId="2" applyFont="1" applyFill="1" applyBorder="1" applyAlignment="1" applyProtection="1">
      <alignment horizontal="center"/>
      <protection hidden="1"/>
    </xf>
    <xf numFmtId="0" fontId="42" fillId="5" borderId="20" xfId="2" applyFont="1" applyFill="1" applyBorder="1" applyAlignment="1" applyProtection="1">
      <alignment horizontal="center"/>
      <protection hidden="1"/>
    </xf>
    <xf numFmtId="0" fontId="13" fillId="0" borderId="3" xfId="2" applyFont="1" applyBorder="1" applyAlignment="1" applyProtection="1">
      <alignment horizontal="center" vertical="center"/>
      <protection hidden="1"/>
    </xf>
    <xf numFmtId="0" fontId="13" fillId="0" borderId="6" xfId="2" applyFont="1" applyBorder="1" applyAlignment="1" applyProtection="1">
      <alignment horizontal="center" vertical="center"/>
      <protection hidden="1"/>
    </xf>
    <xf numFmtId="0" fontId="11" fillId="0" borderId="0" xfId="2" applyFont="1" applyAlignment="1" applyProtection="1">
      <alignment horizontal="left"/>
      <protection hidden="1"/>
    </xf>
    <xf numFmtId="0" fontId="16" fillId="2" borderId="15" xfId="2" applyFont="1" applyFill="1" applyBorder="1" applyAlignment="1" applyProtection="1">
      <alignment horizontal="left"/>
      <protection hidden="1"/>
    </xf>
    <xf numFmtId="0" fontId="16" fillId="2" borderId="16" xfId="2" applyFont="1" applyFill="1" applyBorder="1" applyAlignment="1" applyProtection="1">
      <alignment horizontal="left"/>
      <protection hidden="1"/>
    </xf>
    <xf numFmtId="0" fontId="16" fillId="2" borderId="17" xfId="2" applyFont="1" applyFill="1" applyBorder="1" applyAlignment="1" applyProtection="1">
      <alignment horizontal="left"/>
      <protection hidden="1"/>
    </xf>
    <xf numFmtId="0" fontId="17" fillId="0" borderId="1" xfId="2" applyFont="1" applyBorder="1" applyAlignment="1" applyProtection="1">
      <alignment horizontal="center" vertical="center" wrapText="1"/>
      <protection hidden="1"/>
    </xf>
    <xf numFmtId="0" fontId="17" fillId="0" borderId="7" xfId="2" applyFont="1" applyBorder="1" applyAlignment="1" applyProtection="1">
      <alignment horizontal="center" vertical="center" wrapText="1"/>
      <protection hidden="1"/>
    </xf>
    <xf numFmtId="0" fontId="13" fillId="0" borderId="1" xfId="2" applyFont="1" applyBorder="1" applyAlignment="1" applyProtection="1">
      <alignment horizontal="center" vertical="center"/>
      <protection hidden="1"/>
    </xf>
    <xf numFmtId="0" fontId="13" fillId="0" borderId="7" xfId="2" applyFont="1" applyBorder="1" applyAlignment="1" applyProtection="1">
      <alignment horizontal="center" vertical="center"/>
      <protection hidden="1"/>
    </xf>
    <xf numFmtId="0" fontId="13" fillId="0" borderId="12" xfId="2" applyFont="1" applyBorder="1" applyAlignment="1" applyProtection="1">
      <alignment horizontal="center" vertical="center"/>
      <protection hidden="1"/>
    </xf>
    <xf numFmtId="0" fontId="13" fillId="0" borderId="13" xfId="2" applyFont="1" applyBorder="1" applyAlignment="1" applyProtection="1">
      <alignment horizontal="center" vertical="center"/>
      <protection hidden="1"/>
    </xf>
    <xf numFmtId="165" fontId="15" fillId="5" borderId="1" xfId="3" applyNumberFormat="1" applyFont="1" applyFill="1" applyBorder="1" applyAlignment="1" applyProtection="1">
      <alignment horizontal="center" vertical="center"/>
      <protection locked="0"/>
    </xf>
    <xf numFmtId="165" fontId="13" fillId="0" borderId="1" xfId="3" applyNumberFormat="1" applyFont="1" applyFill="1" applyBorder="1" applyAlignment="1" applyProtection="1">
      <alignment horizontal="center" vertical="center"/>
      <protection hidden="1"/>
    </xf>
    <xf numFmtId="0" fontId="16" fillId="4" borderId="1" xfId="2" applyFont="1" applyFill="1" applyBorder="1" applyAlignment="1" applyProtection="1">
      <alignment horizontal="center" vertical="center"/>
      <protection hidden="1"/>
    </xf>
    <xf numFmtId="0" fontId="37" fillId="5" borderId="3" xfId="2" applyFont="1" applyFill="1" applyBorder="1" applyAlignment="1" applyProtection="1">
      <alignment horizontal="center"/>
      <protection hidden="1"/>
    </xf>
    <xf numFmtId="0" fontId="37" fillId="5" borderId="20" xfId="2" applyFont="1" applyFill="1" applyBorder="1" applyAlignment="1" applyProtection="1">
      <alignment horizontal="center"/>
      <protection hidden="1"/>
    </xf>
    <xf numFmtId="169" fontId="13" fillId="5" borderId="3" xfId="22" applyNumberFormat="1" applyFont="1" applyFill="1" applyBorder="1" applyAlignment="1" applyProtection="1">
      <alignment horizontal="center" vertical="center"/>
      <protection hidden="1"/>
    </xf>
    <xf numFmtId="169" fontId="13" fillId="5" borderId="20" xfId="22" applyNumberFormat="1" applyFont="1" applyFill="1" applyBorder="1" applyAlignment="1" applyProtection="1">
      <alignment horizontal="center" vertical="center"/>
      <protection hidden="1"/>
    </xf>
    <xf numFmtId="0" fontId="16" fillId="2" borderId="1" xfId="2" applyFont="1" applyFill="1" applyBorder="1" applyAlignment="1" applyProtection="1">
      <alignment horizontal="center"/>
      <protection hidden="1"/>
    </xf>
    <xf numFmtId="165" fontId="15" fillId="0" borderId="1" xfId="3" applyNumberFormat="1" applyFont="1" applyFill="1" applyBorder="1" applyAlignment="1" applyProtection="1">
      <alignment horizontal="center" vertical="center"/>
      <protection hidden="1"/>
    </xf>
    <xf numFmtId="169" fontId="13" fillId="5" borderId="1" xfId="22" applyNumberFormat="1" applyFont="1" applyFill="1" applyBorder="1" applyAlignment="1" applyProtection="1">
      <alignment horizontal="left" vertical="center"/>
      <protection hidden="1"/>
    </xf>
    <xf numFmtId="0" fontId="37" fillId="5" borderId="1" xfId="2" applyFont="1" applyFill="1" applyBorder="1" applyAlignment="1" applyProtection="1">
      <alignment horizontal="left"/>
      <protection hidden="1"/>
    </xf>
    <xf numFmtId="0" fontId="38" fillId="4" borderId="19" xfId="2" applyFont="1" applyFill="1" applyBorder="1" applyAlignment="1" applyProtection="1">
      <alignment horizontal="left" vertical="top" wrapText="1"/>
      <protection locked="0"/>
    </xf>
  </cellXfs>
  <cellStyles count="39">
    <cellStyle name="Currency 2" xfId="3"/>
    <cellStyle name="Navadno" xfId="0" builtinId="0"/>
    <cellStyle name="Navadno 2" xfId="5"/>
    <cellStyle name="Navadno 2 2" xfId="10"/>
    <cellStyle name="Navadno 2 2 2" xfId="23"/>
    <cellStyle name="Navadno 2 2 2 3 2 2 2" xfId="36"/>
    <cellStyle name="Navadno 3" xfId="15"/>
    <cellStyle name="Navadno 4" xfId="16"/>
    <cellStyle name="Navadno 4 2" xfId="18"/>
    <cellStyle name="Navadno 5" xfId="17"/>
    <cellStyle name="Navadno 6" xfId="24"/>
    <cellStyle name="Navadno 7" xfId="38"/>
    <cellStyle name="Normal 2" xfId="2"/>
    <cellStyle name="Normal 2 2" xfId="14"/>
    <cellStyle name="Normal 3" xfId="1"/>
    <cellStyle name="Odstotek" xfId="22" builtinId="5"/>
    <cellStyle name="Odstotek 2" xfId="7"/>
    <cellStyle name="Odstotek 2 2" xfId="12"/>
    <cellStyle name="Odstotek 2 3" xfId="32"/>
    <cellStyle name="Odstotek 3" xfId="20"/>
    <cellStyle name="Odstotek 3 2" xfId="33"/>
    <cellStyle name="Odstotek 3 3" xfId="30"/>
    <cellStyle name="Percent 2" xfId="4"/>
    <cellStyle name="Standard_Vorlage_Kalk_ AC 030123 2" xfId="8"/>
    <cellStyle name="Valuta 2" xfId="6"/>
    <cellStyle name="Valuta 2 2" xfId="26"/>
    <cellStyle name="Valuta 2 2 2" xfId="27"/>
    <cellStyle name="Valuta 3" xfId="19"/>
    <cellStyle name="Valuta 3 3" xfId="35"/>
    <cellStyle name="Valuta 4" xfId="28"/>
    <cellStyle name="Valuta 5" xfId="13"/>
    <cellStyle name="Valuta 6" xfId="34"/>
    <cellStyle name="Vejica" xfId="9" builtinId="3"/>
    <cellStyle name="Vejica 2" xfId="21"/>
    <cellStyle name="Vejica 2 2 2" xfId="31"/>
    <cellStyle name="Vejica 2 3" xfId="29"/>
    <cellStyle name="Vejica 3" xfId="11"/>
    <cellStyle name="Vejica 3 2" xfId="37"/>
    <cellStyle name="Vejica 4" xfId="25"/>
  </cellStyles>
  <dxfs count="9">
    <dxf>
      <font>
        <strike val="0"/>
        <outline val="0"/>
        <shadow val="0"/>
        <u val="none"/>
        <vertAlign val="baseline"/>
        <color theme="1"/>
        <name val="Times New Roman"/>
        <scheme val="none"/>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center" vertical="center" textRotation="0" wrapText="0" indent="0" justifyLastLine="0" shrinkToFit="0" readingOrder="0"/>
    </dxf>
    <dxf>
      <font>
        <strike val="0"/>
        <outline val="0"/>
        <shadow val="0"/>
        <u val="none"/>
        <vertAlign val="baseline"/>
        <color theme="1"/>
        <name val="Times New Roman"/>
        <scheme val="none"/>
      </font>
      <numFmt numFmtId="0" formatCode="General"/>
      <alignment horizontal="left" vertical="center" textRotation="0" wrapText="1" indent="0" justifyLastLine="0" shrinkToFit="0" readingOrder="0"/>
    </dxf>
    <dxf>
      <font>
        <strike val="0"/>
        <outline val="0"/>
        <shadow val="0"/>
        <u val="none"/>
        <vertAlign val="baseline"/>
        <color theme="1"/>
        <name val="Times New Roman"/>
        <scheme val="none"/>
      </font>
      <numFmt numFmtId="0" formatCode="General"/>
      <alignment horizontal="left" vertical="center" textRotation="0" wrapText="1" indent="0" justifyLastLine="0" shrinkToFit="0" readingOrder="0"/>
    </dxf>
    <dxf>
      <font>
        <strike val="0"/>
        <outline val="0"/>
        <shadow val="0"/>
        <u val="none"/>
        <vertAlign val="baseline"/>
        <color theme="1"/>
        <name val="Times New Roman"/>
        <scheme val="none"/>
      </font>
      <alignment horizontal="left" vertical="center" textRotation="0" indent="0" justifyLastLine="0" shrinkToFit="0" readingOrder="0"/>
    </dxf>
    <dxf>
      <font>
        <b/>
        <i val="0"/>
        <strike val="0"/>
        <condense val="0"/>
        <extend val="0"/>
        <outline val="0"/>
        <shadow val="0"/>
        <u val="none"/>
        <vertAlign val="baseline"/>
        <sz val="11"/>
        <color theme="1"/>
        <name val="Times New Roman"/>
        <scheme val="none"/>
      </font>
      <alignment horizontal="left" vertical="center" textRotation="0" wrapText="0" indent="0" justifyLastLine="0" shrinkToFit="0" readingOrder="0"/>
    </dxf>
    <dxf>
      <font>
        <strike val="0"/>
        <outline val="0"/>
        <shadow val="0"/>
        <u val="none"/>
        <vertAlign val="baseline"/>
        <color theme="1"/>
        <name val="Times New Roman"/>
        <scheme val="none"/>
      </font>
      <alignment horizontal="left" vertical="center" textRotation="0" indent="0" justifyLastLine="0" shrinkToFit="0" readingOrder="0"/>
    </dxf>
    <dxf>
      <font>
        <strike val="0"/>
        <outline val="0"/>
        <shadow val="0"/>
        <u val="none"/>
        <vertAlign val="baseline"/>
        <color theme="1"/>
        <name val="Times New Roman"/>
        <scheme val="none"/>
      </font>
      <alignment vertical="bottom" textRotation="0" wrapText="1" indent="0" justifyLastLine="0" shrinkToFit="0" readingOrder="0"/>
    </dxf>
  </dxfs>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ables/table1.xml><?xml version="1.0" encoding="utf-8"?>
<table xmlns="http://schemas.openxmlformats.org/spreadsheetml/2006/main" id="1" name="Tabela7" displayName="Tabela7" ref="A5:G25" totalsRowShown="0" headerRowDxfId="8" dataDxfId="7">
  <autoFilter ref="A5:G25"/>
  <tableColumns count="7">
    <tableColumn id="1" name="Št." dataDxfId="6"/>
    <tableColumn id="2" name="ID" dataDxfId="5">
      <calculatedColumnFormula>'Referenčne rabe EE'!B4</calculatedColumnFormula>
    </tableColumn>
    <tableColumn id="3" name="Naziv objekta" dataDxfId="4"/>
    <tableColumn id="4" name="Naslov" dataDxfId="3"/>
    <tableColumn id="6" name="Katastrska občina" dataDxfId="2"/>
    <tableColumn id="7" name="Parcelna številka" dataDxfId="1"/>
    <tableColumn id="5" name="Namembnost objekta" dataDxfId="0"/>
  </tableColumns>
  <tableStyleInfo name="TableStyleMedium1" showFirstColumn="0" showLastColumn="0" showRowStripes="1" showColumnStripes="0"/>
</table>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tabColor theme="8"/>
  </sheetPr>
  <dimension ref="A7:AC27"/>
  <sheetViews>
    <sheetView workbookViewId="0">
      <selection activeCell="D33" sqref="D33"/>
    </sheetView>
  </sheetViews>
  <sheetFormatPr defaultRowHeight="14.5" x14ac:dyDescent="0.35"/>
  <cols>
    <col min="1" max="9" width="9.1796875" style="3"/>
    <col min="16" max="16" width="3.7265625" customWidth="1"/>
    <col min="17" max="29" width="9.26953125" hidden="1" customWidth="1"/>
  </cols>
  <sheetData>
    <row r="7" spans="1:15" x14ac:dyDescent="0.35">
      <c r="B7" s="129"/>
      <c r="C7" s="129"/>
      <c r="D7" s="129"/>
      <c r="E7" s="129"/>
      <c r="F7" s="129"/>
      <c r="G7" s="129"/>
      <c r="H7" s="129"/>
    </row>
    <row r="8" spans="1:15" x14ac:dyDescent="0.35">
      <c r="B8" s="129"/>
      <c r="C8" s="129"/>
      <c r="D8" s="129"/>
      <c r="E8" s="129"/>
      <c r="F8" s="129"/>
      <c r="G8" s="129"/>
      <c r="H8" s="129"/>
    </row>
    <row r="11" spans="1:15" ht="15.5" x14ac:dyDescent="0.35">
      <c r="A11" s="130"/>
      <c r="B11" s="130"/>
      <c r="C11" s="130"/>
      <c r="D11" s="130"/>
      <c r="E11" s="130"/>
      <c r="F11" s="130"/>
      <c r="G11" s="130"/>
      <c r="H11" s="130"/>
      <c r="I11" s="130"/>
    </row>
    <row r="13" spans="1:15" ht="157.75" customHeight="1" x14ac:dyDescent="0.5">
      <c r="A13" s="134" t="s">
        <v>197</v>
      </c>
      <c r="B13" s="134"/>
      <c r="C13" s="134"/>
      <c r="D13" s="134"/>
      <c r="E13" s="134"/>
      <c r="F13" s="134"/>
      <c r="G13" s="134"/>
      <c r="H13" s="134"/>
      <c r="I13" s="134"/>
      <c r="J13" s="113"/>
      <c r="K13" s="113"/>
      <c r="L13" s="113"/>
      <c r="M13" s="113"/>
      <c r="N13" s="113"/>
      <c r="O13" s="113"/>
    </row>
    <row r="14" spans="1:15" ht="15" customHeight="1" x14ac:dyDescent="0.5">
      <c r="A14" s="4"/>
      <c r="B14" s="5"/>
      <c r="C14" s="5"/>
      <c r="D14" s="5"/>
      <c r="E14" s="5"/>
      <c r="F14" s="5"/>
      <c r="G14" s="5"/>
      <c r="H14" s="5"/>
      <c r="I14" s="5"/>
    </row>
    <row r="15" spans="1:15" ht="26.25" customHeight="1" x14ac:dyDescent="0.4">
      <c r="A15" s="133"/>
      <c r="B15" s="133"/>
      <c r="C15" s="133"/>
      <c r="D15" s="133"/>
      <c r="E15" s="133"/>
      <c r="F15" s="133"/>
      <c r="G15" s="133"/>
      <c r="H15" s="133"/>
      <c r="I15" s="133"/>
    </row>
    <row r="16" spans="1:15" ht="26.25" customHeight="1" x14ac:dyDescent="0.4">
      <c r="A16" s="133"/>
      <c r="B16" s="133"/>
      <c r="C16" s="133"/>
      <c r="D16" s="133"/>
      <c r="E16" s="133"/>
      <c r="F16" s="133"/>
      <c r="G16" s="133"/>
      <c r="H16" s="133"/>
      <c r="I16" s="133"/>
    </row>
    <row r="17" spans="1:9" ht="26.25" customHeight="1" x14ac:dyDescent="0.4">
      <c r="A17" s="6"/>
      <c r="B17" s="6"/>
      <c r="C17" s="6"/>
      <c r="D17" s="6"/>
      <c r="E17" s="6"/>
      <c r="F17" s="6"/>
      <c r="G17" s="6"/>
      <c r="H17" s="6"/>
      <c r="I17" s="6"/>
    </row>
    <row r="18" spans="1:9" ht="26.25" customHeight="1" x14ac:dyDescent="0.4">
      <c r="A18" s="6"/>
      <c r="B18" s="6"/>
      <c r="C18" s="6"/>
      <c r="D18" s="6"/>
      <c r="E18" s="6"/>
      <c r="F18" s="6"/>
      <c r="G18" s="6"/>
      <c r="H18" s="6"/>
      <c r="I18" s="6"/>
    </row>
    <row r="20" spans="1:9" ht="17.5" x14ac:dyDescent="0.35">
      <c r="A20" s="132" t="s">
        <v>11</v>
      </c>
      <c r="B20" s="132"/>
      <c r="C20" s="132"/>
      <c r="D20" s="132"/>
      <c r="E20" s="132"/>
      <c r="F20" s="132"/>
      <c r="G20" s="132"/>
      <c r="H20" s="132"/>
      <c r="I20" s="132"/>
    </row>
    <row r="21" spans="1:9" ht="20" x14ac:dyDescent="0.4">
      <c r="A21" s="6"/>
      <c r="B21" s="6"/>
      <c r="C21" s="6"/>
      <c r="D21" s="6"/>
      <c r="E21" s="6"/>
      <c r="F21" s="6"/>
      <c r="G21" s="6"/>
      <c r="H21" s="6"/>
      <c r="I21" s="6"/>
    </row>
    <row r="22" spans="1:9" x14ac:dyDescent="0.35">
      <c r="A22" s="131" t="s">
        <v>22</v>
      </c>
      <c r="B22" s="131"/>
      <c r="C22" s="131"/>
      <c r="D22" s="131"/>
      <c r="E22" s="131"/>
      <c r="F22" s="131"/>
      <c r="G22" s="131"/>
      <c r="H22" s="131"/>
      <c r="I22" s="131"/>
    </row>
    <row r="23" spans="1:9" x14ac:dyDescent="0.35">
      <c r="A23" s="131" t="s">
        <v>81</v>
      </c>
      <c r="B23" s="131"/>
      <c r="C23" s="131"/>
      <c r="D23" s="131"/>
      <c r="E23" s="131"/>
      <c r="F23" s="131"/>
      <c r="G23" s="131"/>
      <c r="H23" s="131"/>
      <c r="I23" s="131"/>
    </row>
    <row r="24" spans="1:9" x14ac:dyDescent="0.35">
      <c r="A24" s="131" t="s">
        <v>65</v>
      </c>
      <c r="B24" s="131"/>
      <c r="C24" s="131"/>
      <c r="D24" s="131"/>
      <c r="E24" s="131"/>
      <c r="F24" s="131"/>
      <c r="G24" s="131"/>
      <c r="H24" s="131"/>
      <c r="I24" s="131"/>
    </row>
    <row r="25" spans="1:9" x14ac:dyDescent="0.35">
      <c r="A25" s="131" t="s">
        <v>66</v>
      </c>
      <c r="B25" s="131"/>
      <c r="C25" s="131"/>
      <c r="D25" s="131"/>
      <c r="E25" s="131"/>
      <c r="F25" s="131"/>
      <c r="G25" s="131"/>
      <c r="H25" s="131"/>
      <c r="I25" s="131"/>
    </row>
    <row r="26" spans="1:9" x14ac:dyDescent="0.35">
      <c r="A26" s="131"/>
      <c r="B26" s="131"/>
      <c r="C26" s="131"/>
      <c r="D26" s="131"/>
      <c r="E26" s="131"/>
      <c r="F26" s="131"/>
      <c r="G26" s="131"/>
      <c r="H26" s="131"/>
      <c r="I26" s="131"/>
    </row>
    <row r="27" spans="1:9" x14ac:dyDescent="0.35">
      <c r="A27" s="131"/>
      <c r="B27" s="131"/>
      <c r="C27" s="131"/>
      <c r="D27" s="131"/>
      <c r="E27" s="131"/>
      <c r="F27" s="131"/>
      <c r="G27" s="131"/>
      <c r="H27" s="131"/>
      <c r="I27" s="131"/>
    </row>
  </sheetData>
  <mergeCells count="13">
    <mergeCell ref="A26:I26"/>
    <mergeCell ref="A27:I27"/>
    <mergeCell ref="A24:I24"/>
    <mergeCell ref="A23:I23"/>
    <mergeCell ref="A22:I22"/>
    <mergeCell ref="B7:H7"/>
    <mergeCell ref="B8:H8"/>
    <mergeCell ref="A11:I11"/>
    <mergeCell ref="A25:I25"/>
    <mergeCell ref="A20:I20"/>
    <mergeCell ref="A15:I15"/>
    <mergeCell ref="A16:I16"/>
    <mergeCell ref="A13:I13"/>
  </mergeCells>
  <pageMargins left="0.7" right="0.7" top="0.75" bottom="0.75" header="0.3" footer="0.3"/>
  <pageSetup paperSize="9" orientation="portrait" r:id="rId1"/>
  <headerFooter>
    <oddHeader>&amp;R&amp;"Calibri"&amp;12&amp;K000000Interno&amp;1#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pageSetUpPr fitToPage="1"/>
  </sheetPr>
  <dimension ref="A2:G25"/>
  <sheetViews>
    <sheetView zoomScaleNormal="100" workbookViewId="0">
      <selection activeCell="E28" sqref="E28"/>
    </sheetView>
  </sheetViews>
  <sheetFormatPr defaultColWidth="8.81640625" defaultRowHeight="14" x14ac:dyDescent="0.3"/>
  <cols>
    <col min="1" max="2" width="9.1796875" style="3" customWidth="1"/>
    <col min="3" max="3" width="26.54296875" style="3" customWidth="1"/>
    <col min="4" max="4" width="38.26953125" style="3" customWidth="1"/>
    <col min="5" max="5" width="30" style="3" customWidth="1"/>
    <col min="6" max="6" width="19" style="3" customWidth="1"/>
    <col min="7" max="7" width="21.1796875" style="3" customWidth="1"/>
    <col min="8" max="16384" width="8.81640625" style="3"/>
  </cols>
  <sheetData>
    <row r="2" spans="1:7" ht="17.5" x14ac:dyDescent="0.35">
      <c r="A2" s="21" t="s">
        <v>14</v>
      </c>
    </row>
    <row r="3" spans="1:7" ht="17.5" x14ac:dyDescent="0.35">
      <c r="A3" s="21"/>
    </row>
    <row r="4" spans="1:7" x14ac:dyDescent="0.3">
      <c r="A4" s="7"/>
    </row>
    <row r="5" spans="1:7" s="114" customFormat="1" x14ac:dyDescent="0.3">
      <c r="A5" s="118" t="s">
        <v>15</v>
      </c>
      <c r="B5" s="114" t="s">
        <v>10</v>
      </c>
      <c r="C5" s="114" t="s">
        <v>16</v>
      </c>
      <c r="D5" s="114" t="s">
        <v>13</v>
      </c>
      <c r="E5" s="114" t="s">
        <v>121</v>
      </c>
      <c r="F5" s="114" t="s">
        <v>122</v>
      </c>
      <c r="G5" s="114" t="s">
        <v>67</v>
      </c>
    </row>
    <row r="6" spans="1:7" s="117" customFormat="1" ht="32.25" customHeight="1" x14ac:dyDescent="0.35">
      <c r="A6" s="116">
        <v>1</v>
      </c>
      <c r="B6" s="117" t="s">
        <v>25</v>
      </c>
      <c r="C6" s="115" t="s">
        <v>124</v>
      </c>
      <c r="D6" s="115" t="s">
        <v>144</v>
      </c>
      <c r="E6" s="36" t="s">
        <v>183</v>
      </c>
      <c r="F6" s="36" t="s">
        <v>184</v>
      </c>
      <c r="G6" s="36" t="s">
        <v>116</v>
      </c>
    </row>
    <row r="7" spans="1:7" s="117" customFormat="1" ht="32.25" customHeight="1" x14ac:dyDescent="0.35">
      <c r="A7" s="116">
        <f>1+A6</f>
        <v>2</v>
      </c>
      <c r="B7" s="117" t="s">
        <v>26</v>
      </c>
      <c r="C7" s="115" t="s">
        <v>125</v>
      </c>
      <c r="D7" s="115" t="s">
        <v>145</v>
      </c>
      <c r="E7" s="36" t="s">
        <v>166</v>
      </c>
      <c r="F7" s="36" t="s">
        <v>164</v>
      </c>
      <c r="G7" s="36" t="s">
        <v>116</v>
      </c>
    </row>
    <row r="8" spans="1:7" s="117" customFormat="1" ht="32.25" customHeight="1" x14ac:dyDescent="0.35">
      <c r="A8" s="116">
        <f t="shared" ref="A8:A25" si="0">1+A7</f>
        <v>3</v>
      </c>
      <c r="B8" s="117" t="s">
        <v>27</v>
      </c>
      <c r="C8" s="115" t="s">
        <v>126</v>
      </c>
      <c r="D8" s="115" t="s">
        <v>146</v>
      </c>
      <c r="E8" s="36" t="s">
        <v>166</v>
      </c>
      <c r="F8" s="36">
        <v>222</v>
      </c>
      <c r="G8" s="36" t="s">
        <v>119</v>
      </c>
    </row>
    <row r="9" spans="1:7" s="117" customFormat="1" ht="32.25" customHeight="1" x14ac:dyDescent="0.35">
      <c r="A9" s="116">
        <f t="shared" si="0"/>
        <v>4</v>
      </c>
      <c r="B9" s="117" t="s">
        <v>28</v>
      </c>
      <c r="C9" s="115" t="s">
        <v>127</v>
      </c>
      <c r="D9" s="115" t="s">
        <v>147</v>
      </c>
      <c r="E9" s="36" t="s">
        <v>166</v>
      </c>
      <c r="F9" s="36" t="s">
        <v>172</v>
      </c>
      <c r="G9" s="36" t="s">
        <v>116</v>
      </c>
    </row>
    <row r="10" spans="1:7" s="117" customFormat="1" ht="32.25" customHeight="1" x14ac:dyDescent="0.35">
      <c r="A10" s="116">
        <f t="shared" si="0"/>
        <v>5</v>
      </c>
      <c r="B10" s="117" t="s">
        <v>29</v>
      </c>
      <c r="C10" s="115" t="s">
        <v>128</v>
      </c>
      <c r="D10" s="115" t="s">
        <v>148</v>
      </c>
      <c r="E10" s="36" t="s">
        <v>166</v>
      </c>
      <c r="F10" s="36" t="s">
        <v>175</v>
      </c>
      <c r="G10" s="36" t="s">
        <v>116</v>
      </c>
    </row>
    <row r="11" spans="1:7" s="117" customFormat="1" ht="32.25" customHeight="1" x14ac:dyDescent="0.35">
      <c r="A11" s="116">
        <f t="shared" si="0"/>
        <v>6</v>
      </c>
      <c r="B11" s="117" t="s">
        <v>31</v>
      </c>
      <c r="C11" s="115" t="s">
        <v>129</v>
      </c>
      <c r="D11" s="115" t="s">
        <v>149</v>
      </c>
      <c r="E11" s="36" t="s">
        <v>182</v>
      </c>
      <c r="F11" s="36" t="s">
        <v>181</v>
      </c>
      <c r="G11" s="36" t="s">
        <v>116</v>
      </c>
    </row>
    <row r="12" spans="1:7" s="117" customFormat="1" ht="32.25" customHeight="1" x14ac:dyDescent="0.35">
      <c r="A12" s="116">
        <f t="shared" si="0"/>
        <v>7</v>
      </c>
      <c r="B12" s="117" t="s">
        <v>32</v>
      </c>
      <c r="C12" s="115" t="s">
        <v>130</v>
      </c>
      <c r="D12" s="115" t="s">
        <v>150</v>
      </c>
      <c r="E12" s="36" t="s">
        <v>178</v>
      </c>
      <c r="F12" s="36" t="s">
        <v>179</v>
      </c>
      <c r="G12" s="36" t="s">
        <v>119</v>
      </c>
    </row>
    <row r="13" spans="1:7" s="117" customFormat="1" ht="32.25" customHeight="1" x14ac:dyDescent="0.35">
      <c r="A13" s="116">
        <f t="shared" si="0"/>
        <v>8</v>
      </c>
      <c r="B13" s="117" t="s">
        <v>33</v>
      </c>
      <c r="C13" s="115" t="s">
        <v>131</v>
      </c>
      <c r="D13" s="115" t="s">
        <v>151</v>
      </c>
      <c r="E13" s="36" t="s">
        <v>166</v>
      </c>
      <c r="F13" s="36" t="s">
        <v>180</v>
      </c>
      <c r="G13" s="36" t="s">
        <v>119</v>
      </c>
    </row>
    <row r="14" spans="1:7" s="117" customFormat="1" ht="32.25" customHeight="1" x14ac:dyDescent="0.35">
      <c r="A14" s="116">
        <f t="shared" si="0"/>
        <v>9</v>
      </c>
      <c r="B14" s="117" t="s">
        <v>34</v>
      </c>
      <c r="C14" s="115" t="s">
        <v>132</v>
      </c>
      <c r="D14" s="115" t="s">
        <v>152</v>
      </c>
      <c r="E14" s="36" t="s">
        <v>186</v>
      </c>
      <c r="F14" s="36">
        <v>51</v>
      </c>
      <c r="G14" s="36" t="s">
        <v>116</v>
      </c>
    </row>
    <row r="15" spans="1:7" s="117" customFormat="1" ht="32.25" customHeight="1" x14ac:dyDescent="0.35">
      <c r="A15" s="116">
        <f t="shared" si="0"/>
        <v>10</v>
      </c>
      <c r="B15" s="117" t="s">
        <v>35</v>
      </c>
      <c r="C15" s="115" t="s">
        <v>133</v>
      </c>
      <c r="D15" s="115" t="s">
        <v>153</v>
      </c>
      <c r="E15" s="36" t="s">
        <v>166</v>
      </c>
      <c r="F15" s="36" t="s">
        <v>169</v>
      </c>
      <c r="G15" s="36" t="s">
        <v>120</v>
      </c>
    </row>
    <row r="16" spans="1:7" s="117" customFormat="1" ht="32.25" customHeight="1" x14ac:dyDescent="0.35">
      <c r="A16" s="116">
        <f t="shared" si="0"/>
        <v>11</v>
      </c>
      <c r="B16" s="117" t="s">
        <v>36</v>
      </c>
      <c r="C16" s="115" t="s">
        <v>134</v>
      </c>
      <c r="D16" s="115" t="s">
        <v>154</v>
      </c>
      <c r="E16" s="36" t="s">
        <v>166</v>
      </c>
      <c r="F16" s="36" t="s">
        <v>189</v>
      </c>
      <c r="G16" s="36" t="s">
        <v>167</v>
      </c>
    </row>
    <row r="17" spans="1:7" s="117" customFormat="1" ht="32.25" customHeight="1" x14ac:dyDescent="0.35">
      <c r="A17" s="116">
        <f t="shared" si="0"/>
        <v>12</v>
      </c>
      <c r="B17" s="117" t="s">
        <v>37</v>
      </c>
      <c r="C17" s="115" t="s">
        <v>135</v>
      </c>
      <c r="D17" s="115" t="s">
        <v>155</v>
      </c>
      <c r="E17" s="36" t="s">
        <v>166</v>
      </c>
      <c r="F17" s="36" t="s">
        <v>191</v>
      </c>
      <c r="G17" s="36" t="s">
        <v>117</v>
      </c>
    </row>
    <row r="18" spans="1:7" s="117" customFormat="1" ht="32.25" customHeight="1" x14ac:dyDescent="0.35">
      <c r="A18" s="116">
        <f t="shared" si="0"/>
        <v>13</v>
      </c>
      <c r="B18" s="117" t="s">
        <v>38</v>
      </c>
      <c r="C18" s="115" t="s">
        <v>136</v>
      </c>
      <c r="D18" s="115" t="s">
        <v>156</v>
      </c>
      <c r="E18" s="36" t="s">
        <v>190</v>
      </c>
      <c r="F18" s="36" t="s">
        <v>165</v>
      </c>
      <c r="G18" s="36" t="s">
        <v>167</v>
      </c>
    </row>
    <row r="19" spans="1:7" s="117" customFormat="1" ht="32.25" customHeight="1" x14ac:dyDescent="0.35">
      <c r="A19" s="116">
        <f t="shared" si="0"/>
        <v>14</v>
      </c>
      <c r="B19" s="117" t="s">
        <v>39</v>
      </c>
      <c r="C19" s="115" t="s">
        <v>137</v>
      </c>
      <c r="D19" s="115" t="s">
        <v>157</v>
      </c>
      <c r="E19" s="36" t="s">
        <v>182</v>
      </c>
      <c r="F19" s="36" t="s">
        <v>187</v>
      </c>
      <c r="G19" s="36" t="s">
        <v>119</v>
      </c>
    </row>
    <row r="20" spans="1:7" s="117" customFormat="1" ht="32.25" customHeight="1" x14ac:dyDescent="0.35">
      <c r="A20" s="116">
        <f t="shared" si="0"/>
        <v>15</v>
      </c>
      <c r="B20" s="117" t="s">
        <v>40</v>
      </c>
      <c r="C20" s="115" t="s">
        <v>138</v>
      </c>
      <c r="D20" s="115" t="s">
        <v>158</v>
      </c>
      <c r="E20" s="36" t="s">
        <v>170</v>
      </c>
      <c r="F20" s="36" t="s">
        <v>171</v>
      </c>
      <c r="G20" s="36" t="s">
        <v>118</v>
      </c>
    </row>
    <row r="21" spans="1:7" s="117" customFormat="1" ht="32.25" customHeight="1" x14ac:dyDescent="0.35">
      <c r="A21" s="116">
        <f t="shared" si="0"/>
        <v>16</v>
      </c>
      <c r="B21" s="117" t="s">
        <v>41</v>
      </c>
      <c r="C21" s="115" t="s">
        <v>139</v>
      </c>
      <c r="D21" s="115" t="s">
        <v>159</v>
      </c>
      <c r="E21" s="36" t="s">
        <v>166</v>
      </c>
      <c r="F21" s="36" t="s">
        <v>176</v>
      </c>
      <c r="G21" s="36" t="s">
        <v>116</v>
      </c>
    </row>
    <row r="22" spans="1:7" s="117" customFormat="1" ht="32.25" customHeight="1" x14ac:dyDescent="0.35">
      <c r="A22" s="116">
        <f t="shared" si="0"/>
        <v>17</v>
      </c>
      <c r="B22" s="117" t="s">
        <v>42</v>
      </c>
      <c r="C22" s="115" t="s">
        <v>140</v>
      </c>
      <c r="D22" s="115" t="s">
        <v>160</v>
      </c>
      <c r="E22" s="36" t="s">
        <v>166</v>
      </c>
      <c r="F22" s="36" t="s">
        <v>196</v>
      </c>
      <c r="G22" s="36" t="s">
        <v>119</v>
      </c>
    </row>
    <row r="23" spans="1:7" s="117" customFormat="1" ht="32.25" customHeight="1" x14ac:dyDescent="0.35">
      <c r="A23" s="116">
        <f t="shared" si="0"/>
        <v>18</v>
      </c>
      <c r="B23" s="117" t="s">
        <v>43</v>
      </c>
      <c r="C23" s="115" t="s">
        <v>141</v>
      </c>
      <c r="D23" s="115" t="s">
        <v>161</v>
      </c>
      <c r="E23" s="36" t="s">
        <v>195</v>
      </c>
      <c r="F23" s="36">
        <v>62</v>
      </c>
      <c r="G23" s="36" t="s">
        <v>167</v>
      </c>
    </row>
    <row r="24" spans="1:7" s="117" customFormat="1" ht="32.25" customHeight="1" x14ac:dyDescent="0.35">
      <c r="A24" s="116">
        <f t="shared" si="0"/>
        <v>19</v>
      </c>
      <c r="B24" s="117" t="s">
        <v>44</v>
      </c>
      <c r="C24" s="115" t="s">
        <v>142</v>
      </c>
      <c r="D24" s="115" t="s">
        <v>162</v>
      </c>
      <c r="E24" s="36" t="s">
        <v>192</v>
      </c>
      <c r="F24" s="36" t="s">
        <v>193</v>
      </c>
      <c r="G24" s="36" t="s">
        <v>118</v>
      </c>
    </row>
    <row r="25" spans="1:7" s="117" customFormat="1" ht="32.25" customHeight="1" x14ac:dyDescent="0.35">
      <c r="A25" s="116">
        <f t="shared" si="0"/>
        <v>20</v>
      </c>
      <c r="B25" s="117" t="s">
        <v>45</v>
      </c>
      <c r="C25" s="115" t="s">
        <v>143</v>
      </c>
      <c r="D25" s="115" t="s">
        <v>163</v>
      </c>
      <c r="E25" s="36" t="s">
        <v>190</v>
      </c>
      <c r="F25" s="119" t="s">
        <v>194</v>
      </c>
      <c r="G25" s="36" t="s">
        <v>118</v>
      </c>
    </row>
  </sheetData>
  <phoneticPr fontId="33" type="noConversion"/>
  <pageMargins left="0.70866141732283472" right="0.70866141732283472" top="0.74803149606299213" bottom="0.74803149606299213" header="0.31496062992125984" footer="0.31496062992125984"/>
  <pageSetup paperSize="9" scale="74" orientation="portrait" r:id="rId1"/>
  <headerFooter>
    <oddHeader>&amp;R&amp;"Calibri"&amp;12&amp;K000000Interno&amp;1#</oddHead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0000"/>
    <pageSetUpPr fitToPage="1"/>
  </sheetPr>
  <dimension ref="A1:U41"/>
  <sheetViews>
    <sheetView tabSelected="1" topLeftCell="C1" zoomScale="70" zoomScaleNormal="70" workbookViewId="0">
      <selection activeCell="F4" sqref="F4:F8"/>
    </sheetView>
  </sheetViews>
  <sheetFormatPr defaultColWidth="17.453125" defaultRowHeight="14" x14ac:dyDescent="0.3"/>
  <cols>
    <col min="1" max="1" width="9.1796875" style="33" bestFit="1" customWidth="1"/>
    <col min="2" max="2" width="8.26953125" style="3" customWidth="1"/>
    <col min="3" max="3" width="32.54296875" style="3" customWidth="1"/>
    <col min="4" max="4" width="34.54296875" style="3" customWidth="1"/>
    <col min="5" max="5" width="11.81640625" style="36" customWidth="1"/>
    <col min="6" max="6" width="9.81640625" style="34" customWidth="1"/>
    <col min="7" max="7" width="10.7265625" style="34" customWidth="1"/>
    <col min="8" max="20" width="9.7265625" style="3" customWidth="1"/>
    <col min="21" max="16384" width="17.453125" style="3"/>
  </cols>
  <sheetData>
    <row r="1" spans="1:21" x14ac:dyDescent="0.3">
      <c r="A1" s="135" t="s">
        <v>18</v>
      </c>
      <c r="B1" s="136"/>
      <c r="C1" s="136"/>
      <c r="D1" s="136"/>
      <c r="E1" s="136"/>
      <c r="F1" s="136"/>
      <c r="G1" s="136"/>
      <c r="H1" s="136"/>
      <c r="I1" s="136"/>
      <c r="J1" s="136"/>
      <c r="K1" s="136"/>
      <c r="L1" s="136"/>
      <c r="M1" s="136"/>
      <c r="N1" s="136"/>
      <c r="O1" s="136"/>
      <c r="P1" s="136"/>
      <c r="Q1" s="136"/>
      <c r="R1" s="136"/>
      <c r="S1" s="136"/>
      <c r="T1" s="136"/>
    </row>
    <row r="2" spans="1:21" x14ac:dyDescent="0.3">
      <c r="A2" s="96"/>
      <c r="B2" s="97"/>
      <c r="C2" s="96"/>
      <c r="D2" s="96"/>
      <c r="E2" s="96"/>
      <c r="F2" s="96"/>
      <c r="G2" s="98"/>
      <c r="H2" s="137" t="s">
        <v>47</v>
      </c>
      <c r="I2" s="137"/>
      <c r="J2" s="137"/>
      <c r="K2" s="137"/>
      <c r="L2" s="137"/>
      <c r="M2" s="137"/>
      <c r="N2" s="137"/>
      <c r="O2" s="137"/>
      <c r="P2" s="137"/>
      <c r="Q2" s="137"/>
      <c r="R2" s="137"/>
      <c r="S2" s="137"/>
      <c r="T2" s="137"/>
    </row>
    <row r="3" spans="1:21" ht="81" customHeight="1" x14ac:dyDescent="0.3">
      <c r="A3" s="102" t="s">
        <v>30</v>
      </c>
      <c r="B3" s="103" t="s">
        <v>10</v>
      </c>
      <c r="C3" s="104" t="s">
        <v>19</v>
      </c>
      <c r="D3" s="105" t="s">
        <v>20</v>
      </c>
      <c r="E3" s="104" t="s">
        <v>21</v>
      </c>
      <c r="F3" s="104" t="s">
        <v>168</v>
      </c>
      <c r="G3" s="106" t="s">
        <v>123</v>
      </c>
      <c r="H3" s="106" t="s">
        <v>46</v>
      </c>
      <c r="I3" s="106" t="s">
        <v>48</v>
      </c>
      <c r="J3" s="106" t="s">
        <v>49</v>
      </c>
      <c r="K3" s="106" t="s">
        <v>50</v>
      </c>
      <c r="L3" s="106" t="s">
        <v>51</v>
      </c>
      <c r="M3" s="106" t="s">
        <v>52</v>
      </c>
      <c r="N3" s="106" t="s">
        <v>53</v>
      </c>
      <c r="O3" s="106" t="s">
        <v>54</v>
      </c>
      <c r="P3" s="106" t="s">
        <v>55</v>
      </c>
      <c r="Q3" s="106" t="s">
        <v>56</v>
      </c>
      <c r="R3" s="106" t="s">
        <v>57</v>
      </c>
      <c r="S3" s="106" t="s">
        <v>58</v>
      </c>
      <c r="T3" s="106" t="s">
        <v>59</v>
      </c>
    </row>
    <row r="4" spans="1:21" s="33" customFormat="1" x14ac:dyDescent="0.3">
      <c r="A4" s="107">
        <v>1</v>
      </c>
      <c r="B4" s="108" t="s">
        <v>25</v>
      </c>
      <c r="C4" s="109" t="str">
        <f>+'Podatki o objektih'!C6</f>
        <v>OŠ Slovenj Gradec – POŠ Sele</v>
      </c>
      <c r="D4" s="109" t="str">
        <f>+'Podatki o objektih'!D6</f>
        <v>Sele 1, 2380 Slovenj Gradec</v>
      </c>
      <c r="E4" s="110" t="str">
        <f>+'Podatki o objektih'!G6</f>
        <v>šola</v>
      </c>
      <c r="F4" s="122" t="s">
        <v>185</v>
      </c>
      <c r="G4" s="120">
        <v>35</v>
      </c>
      <c r="H4" s="123">
        <v>5743</v>
      </c>
      <c r="I4" s="123">
        <v>5044</v>
      </c>
      <c r="J4" s="123">
        <v>4128</v>
      </c>
      <c r="K4" s="123">
        <v>2926</v>
      </c>
      <c r="L4" s="123">
        <v>2408</v>
      </c>
      <c r="M4" s="123">
        <v>1218</v>
      </c>
      <c r="N4" s="123">
        <v>705</v>
      </c>
      <c r="O4" s="123">
        <v>849</v>
      </c>
      <c r="P4" s="123">
        <v>1197</v>
      </c>
      <c r="Q4" s="123">
        <v>2413</v>
      </c>
      <c r="R4" s="123">
        <v>4382</v>
      </c>
      <c r="S4" s="123">
        <v>5732</v>
      </c>
      <c r="T4" s="124">
        <f>SUM(H4:S4)</f>
        <v>36745</v>
      </c>
      <c r="U4" s="32"/>
    </row>
    <row r="5" spans="1:21" x14ac:dyDescent="0.3">
      <c r="A5" s="111">
        <f>1+A4</f>
        <v>2</v>
      </c>
      <c r="B5" s="112" t="s">
        <v>26</v>
      </c>
      <c r="C5" s="109" t="str">
        <f>+'Podatki o objektih'!C7</f>
        <v>Druga OŠ Slovenj Gradec</v>
      </c>
      <c r="D5" s="109" t="str">
        <f>+'Podatki o objektih'!D7</f>
        <v>Kopališka ulica 29, 2380 Slovenj Gradec</v>
      </c>
      <c r="E5" s="110" t="str">
        <f>+'Podatki o objektih'!G7</f>
        <v>šola</v>
      </c>
      <c r="F5" s="122">
        <v>169</v>
      </c>
      <c r="G5" s="121">
        <v>110</v>
      </c>
      <c r="H5" s="125">
        <v>14931</v>
      </c>
      <c r="I5" s="126">
        <v>12875</v>
      </c>
      <c r="J5" s="126">
        <v>15762</v>
      </c>
      <c r="K5" s="126">
        <v>13226</v>
      </c>
      <c r="L5" s="126">
        <v>13574</v>
      </c>
      <c r="M5" s="126">
        <v>12017</v>
      </c>
      <c r="N5" s="126">
        <v>7851</v>
      </c>
      <c r="O5" s="126">
        <v>8143</v>
      </c>
      <c r="P5" s="126">
        <v>13446</v>
      </c>
      <c r="Q5" s="126">
        <v>13856</v>
      </c>
      <c r="R5" s="126">
        <v>14048</v>
      </c>
      <c r="S5" s="126">
        <v>12491</v>
      </c>
      <c r="T5" s="124">
        <f t="shared" ref="T5:T21" si="0">SUM(H5:S5)</f>
        <v>152220</v>
      </c>
    </row>
    <row r="6" spans="1:21" x14ac:dyDescent="0.3">
      <c r="A6" s="107">
        <f t="shared" ref="A6:A23" si="1">1+A5</f>
        <v>3</v>
      </c>
      <c r="B6" s="108" t="s">
        <v>27</v>
      </c>
      <c r="C6" s="109" t="str">
        <f>+'Podatki o objektih'!C8</f>
        <v>Kulturni dom Slovenj Gradec</v>
      </c>
      <c r="D6" s="109" t="str">
        <f>+'Podatki o objektih'!D8</f>
        <v>Francetova cesta 5, 2380 Slovenj Gradec</v>
      </c>
      <c r="E6" s="110" t="str">
        <f>+'Podatki o objektih'!G8</f>
        <v>kultura</v>
      </c>
      <c r="F6" s="122">
        <v>25</v>
      </c>
      <c r="G6" s="121">
        <v>55</v>
      </c>
      <c r="H6" s="123">
        <v>1322</v>
      </c>
      <c r="I6" s="123">
        <v>1238</v>
      </c>
      <c r="J6" s="123">
        <v>1261</v>
      </c>
      <c r="K6" s="123">
        <v>1093</v>
      </c>
      <c r="L6" s="123">
        <v>984</v>
      </c>
      <c r="M6" s="123">
        <v>977</v>
      </c>
      <c r="N6" s="123">
        <v>848</v>
      </c>
      <c r="O6" s="123">
        <v>897</v>
      </c>
      <c r="P6" s="123">
        <v>1137</v>
      </c>
      <c r="Q6" s="123">
        <v>1281</v>
      </c>
      <c r="R6" s="123">
        <v>1412</v>
      </c>
      <c r="S6" s="123">
        <v>1325</v>
      </c>
      <c r="T6" s="124">
        <f t="shared" si="0"/>
        <v>13775</v>
      </c>
    </row>
    <row r="7" spans="1:21" x14ac:dyDescent="0.3">
      <c r="A7" s="111">
        <f t="shared" si="1"/>
        <v>4</v>
      </c>
      <c r="B7" s="112" t="s">
        <v>28</v>
      </c>
      <c r="C7" s="109" t="str">
        <f>+'Podatki o objektih'!C9</f>
        <v>Prva OŠ Slovenj Gradec</v>
      </c>
      <c r="D7" s="109" t="str">
        <f>+'Podatki o objektih'!D9</f>
        <v>Šercerjeva ulica 7, 2380 Slovenj Gradec</v>
      </c>
      <c r="E7" s="110" t="str">
        <f>+'Podatki o objektih'!G9</f>
        <v>šola</v>
      </c>
      <c r="F7" s="122" t="s">
        <v>173</v>
      </c>
      <c r="G7" s="121">
        <v>110</v>
      </c>
      <c r="H7" s="124">
        <v>15843</v>
      </c>
      <c r="I7" s="124">
        <v>12803</v>
      </c>
      <c r="J7" s="124">
        <v>16532</v>
      </c>
      <c r="K7" s="124">
        <v>13216</v>
      </c>
      <c r="L7" s="124">
        <v>13819</v>
      </c>
      <c r="M7" s="124">
        <v>10610</v>
      </c>
      <c r="N7" s="124">
        <v>4758</v>
      </c>
      <c r="O7" s="124">
        <v>5180</v>
      </c>
      <c r="P7" s="124">
        <v>12110</v>
      </c>
      <c r="Q7" s="124">
        <v>14294</v>
      </c>
      <c r="R7" s="124">
        <v>15742</v>
      </c>
      <c r="S7" s="124">
        <v>14358</v>
      </c>
      <c r="T7" s="124">
        <f t="shared" si="0"/>
        <v>149265</v>
      </c>
    </row>
    <row r="8" spans="1:21" x14ac:dyDescent="0.3">
      <c r="A8" s="107">
        <f t="shared" si="1"/>
        <v>5</v>
      </c>
      <c r="B8" s="108" t="s">
        <v>29</v>
      </c>
      <c r="C8" s="109" t="str">
        <f>+'Podatki o objektih'!C10</f>
        <v>Tretja OŠ Slovenj Gradec</v>
      </c>
      <c r="D8" s="109" t="str">
        <f>+'Podatki o objektih'!D10</f>
        <v>Šercerjeva ulica 11, 2380 Slovenj Gradec</v>
      </c>
      <c r="E8" s="110" t="str">
        <f>+'Podatki o objektih'!G10</f>
        <v>šola</v>
      </c>
      <c r="F8" s="122" t="s">
        <v>174</v>
      </c>
      <c r="G8" s="121">
        <v>24</v>
      </c>
      <c r="H8" s="127">
        <v>1623</v>
      </c>
      <c r="I8" s="127">
        <v>1330</v>
      </c>
      <c r="J8" s="127">
        <v>1266</v>
      </c>
      <c r="K8" s="123">
        <v>1211</v>
      </c>
      <c r="L8" s="127">
        <v>1148</v>
      </c>
      <c r="M8" s="127">
        <v>1382</v>
      </c>
      <c r="N8" s="127">
        <v>461</v>
      </c>
      <c r="O8" s="127">
        <v>502</v>
      </c>
      <c r="P8" s="127">
        <v>1217</v>
      </c>
      <c r="Q8" s="127">
        <v>1645</v>
      </c>
      <c r="R8" s="127">
        <v>1785</v>
      </c>
      <c r="S8" s="123">
        <v>2240</v>
      </c>
      <c r="T8" s="124">
        <f t="shared" si="0"/>
        <v>15810</v>
      </c>
    </row>
    <row r="9" spans="1:21" x14ac:dyDescent="0.3">
      <c r="A9" s="111">
        <f t="shared" si="1"/>
        <v>6</v>
      </c>
      <c r="B9" s="112" t="s">
        <v>31</v>
      </c>
      <c r="C9" s="109" t="str">
        <f>+'Podatki o objektih'!C11</f>
        <v>Druga OŠ pri Slovenj Gradcu – podružnica Pameče-Troblje</v>
      </c>
      <c r="D9" s="109" t="str">
        <f>+'Podatki o objektih'!D11</f>
        <v>Pameče 134, 2380 Slovenj Gradec</v>
      </c>
      <c r="E9" s="110" t="str">
        <f>+'Podatki o objektih'!G11</f>
        <v>šola</v>
      </c>
      <c r="F9" s="122">
        <v>90</v>
      </c>
      <c r="G9" s="121" t="s">
        <v>198</v>
      </c>
      <c r="H9" s="123">
        <v>4836</v>
      </c>
      <c r="I9" s="123">
        <v>3859</v>
      </c>
      <c r="J9" s="123">
        <v>4458</v>
      </c>
      <c r="K9" s="123">
        <v>3725</v>
      </c>
      <c r="L9" s="123">
        <v>3237</v>
      </c>
      <c r="M9" s="123">
        <v>2715</v>
      </c>
      <c r="N9" s="123">
        <v>1784</v>
      </c>
      <c r="O9" s="123">
        <v>1506</v>
      </c>
      <c r="P9" s="123">
        <v>2784</v>
      </c>
      <c r="Q9" s="123">
        <v>3989</v>
      </c>
      <c r="R9" s="123">
        <v>4719</v>
      </c>
      <c r="S9" s="123">
        <v>4348</v>
      </c>
      <c r="T9" s="124">
        <f t="shared" si="0"/>
        <v>41960</v>
      </c>
    </row>
    <row r="10" spans="1:21" x14ac:dyDescent="0.3">
      <c r="A10" s="107">
        <f t="shared" si="1"/>
        <v>7</v>
      </c>
      <c r="B10" s="108" t="s">
        <v>32</v>
      </c>
      <c r="C10" s="109" t="str">
        <f>+'Podatki o objektih'!C12</f>
        <v>Kulturni dom Podgorje</v>
      </c>
      <c r="D10" s="109" t="str">
        <f>+'Podatki o objektih'!D12</f>
        <v>Podgorje 34a, 2381 Podgorje pri Slovenj Gradcu</v>
      </c>
      <c r="E10" s="110" t="str">
        <f>+'Podatki o objektih'!G12</f>
        <v>kultura</v>
      </c>
      <c r="F10" s="122">
        <v>30</v>
      </c>
      <c r="G10" s="121">
        <v>17</v>
      </c>
      <c r="H10" s="127">
        <v>198</v>
      </c>
      <c r="I10" s="127">
        <v>258</v>
      </c>
      <c r="J10" s="127">
        <v>290</v>
      </c>
      <c r="K10" s="123">
        <v>304</v>
      </c>
      <c r="L10" s="127">
        <v>134</v>
      </c>
      <c r="M10" s="127">
        <v>242</v>
      </c>
      <c r="N10" s="127">
        <v>159</v>
      </c>
      <c r="O10" s="123">
        <v>46</v>
      </c>
      <c r="P10" s="127">
        <v>46</v>
      </c>
      <c r="Q10" s="127">
        <v>213</v>
      </c>
      <c r="R10" s="127">
        <v>223</v>
      </c>
      <c r="S10" s="127">
        <v>277</v>
      </c>
      <c r="T10" s="124">
        <f t="shared" si="0"/>
        <v>2390</v>
      </c>
    </row>
    <row r="11" spans="1:21" x14ac:dyDescent="0.3">
      <c r="A11" s="111">
        <f t="shared" si="1"/>
        <v>8</v>
      </c>
      <c r="B11" s="112" t="s">
        <v>33</v>
      </c>
      <c r="C11" s="109" t="str">
        <f>+'Podatki o objektih'!C13</f>
        <v>MKC Slovenj Gradec</v>
      </c>
      <c r="D11" s="109" t="str">
        <f>+'Podatki o objektih'!D13</f>
        <v>Ozare 18, 2380 Slovenj Gradec</v>
      </c>
      <c r="E11" s="110" t="str">
        <f>+'Podatki o objektih'!G13</f>
        <v>kultura</v>
      </c>
      <c r="F11" s="122" t="s">
        <v>177</v>
      </c>
      <c r="G11" s="121">
        <v>138</v>
      </c>
      <c r="H11" s="127">
        <v>10966</v>
      </c>
      <c r="I11" s="124">
        <v>11173</v>
      </c>
      <c r="J11" s="127">
        <v>11772</v>
      </c>
      <c r="K11" s="127">
        <v>10207</v>
      </c>
      <c r="L11" s="127">
        <v>9904</v>
      </c>
      <c r="M11" s="127">
        <v>9997</v>
      </c>
      <c r="N11" s="127">
        <v>9951</v>
      </c>
      <c r="O11" s="127">
        <v>10565</v>
      </c>
      <c r="P11" s="127">
        <v>9599</v>
      </c>
      <c r="Q11" s="127">
        <v>9694</v>
      </c>
      <c r="R11" s="127">
        <v>10738</v>
      </c>
      <c r="S11" s="127">
        <v>13293</v>
      </c>
      <c r="T11" s="124">
        <f t="shared" si="0"/>
        <v>127859</v>
      </c>
    </row>
    <row r="12" spans="1:21" x14ac:dyDescent="0.3">
      <c r="A12" s="107">
        <f t="shared" si="1"/>
        <v>9</v>
      </c>
      <c r="B12" s="108" t="s">
        <v>34</v>
      </c>
      <c r="C12" s="109" t="str">
        <f>+'Podatki o objektih'!C14</f>
        <v>OŠ Šmartno pri Slovenj Gradcu</v>
      </c>
      <c r="D12" s="109" t="str">
        <f>+'Podatki o objektih'!D14</f>
        <v>Šmartno pri Slovenj Gradcu 69, 2383 Šmartno pri Slovenj Gradcu</v>
      </c>
      <c r="E12" s="110" t="str">
        <f>+'Podatki o objektih'!G14</f>
        <v>šola</v>
      </c>
      <c r="F12" s="122">
        <v>90</v>
      </c>
      <c r="G12" s="121">
        <v>69</v>
      </c>
      <c r="H12" s="123">
        <v>11582</v>
      </c>
      <c r="I12" s="123">
        <v>9529</v>
      </c>
      <c r="J12" s="123">
        <v>11322</v>
      </c>
      <c r="K12" s="123">
        <v>9804</v>
      </c>
      <c r="L12" s="123">
        <v>12573</v>
      </c>
      <c r="M12" s="123">
        <v>11093</v>
      </c>
      <c r="N12" s="123">
        <v>7785</v>
      </c>
      <c r="O12" s="123">
        <v>7613</v>
      </c>
      <c r="P12" s="123">
        <v>12815</v>
      </c>
      <c r="Q12" s="123">
        <v>13492</v>
      </c>
      <c r="R12" s="123">
        <v>14121</v>
      </c>
      <c r="S12" s="123">
        <v>13678</v>
      </c>
      <c r="T12" s="124">
        <f t="shared" si="0"/>
        <v>135407</v>
      </c>
    </row>
    <row r="13" spans="1:21" x14ac:dyDescent="0.3">
      <c r="A13" s="111">
        <f t="shared" si="1"/>
        <v>10</v>
      </c>
      <c r="B13" s="112" t="s">
        <v>35</v>
      </c>
      <c r="C13" s="109" t="str">
        <f>+'Podatki o objektih'!C15</f>
        <v>Športna dvorana Slovenj Gradec</v>
      </c>
      <c r="D13" s="109" t="str">
        <f>+'Podatki o objektih'!D15</f>
        <v>Kopališka ulica 27, 2380 Slovenj Gradec</v>
      </c>
      <c r="E13" s="110" t="str">
        <f>+'Podatki o objektih'!G15</f>
        <v>šport</v>
      </c>
      <c r="F13" s="122">
        <v>138</v>
      </c>
      <c r="G13" s="121">
        <v>132</v>
      </c>
      <c r="H13" s="127">
        <v>14478</v>
      </c>
      <c r="I13" s="127">
        <v>12760</v>
      </c>
      <c r="J13" s="127">
        <v>13713</v>
      </c>
      <c r="K13" s="127">
        <v>9989</v>
      </c>
      <c r="L13" s="127">
        <v>12196</v>
      </c>
      <c r="M13" s="127">
        <v>12739</v>
      </c>
      <c r="N13" s="127">
        <v>11199</v>
      </c>
      <c r="O13" s="127">
        <v>16596</v>
      </c>
      <c r="P13" s="127">
        <v>12494</v>
      </c>
      <c r="Q13" s="127">
        <v>14051</v>
      </c>
      <c r="R13" s="127">
        <v>11065</v>
      </c>
      <c r="S13" s="127">
        <v>9977</v>
      </c>
      <c r="T13" s="124">
        <f t="shared" si="0"/>
        <v>151257</v>
      </c>
    </row>
    <row r="14" spans="1:21" x14ac:dyDescent="0.3">
      <c r="A14" s="107">
        <f t="shared" si="1"/>
        <v>11</v>
      </c>
      <c r="B14" s="108" t="s">
        <v>36</v>
      </c>
      <c r="C14" s="109" t="str">
        <f>+'Podatki o objektih'!C16</f>
        <v>VVZ Slovenj Gradec, enota Maistrova</v>
      </c>
      <c r="D14" s="109" t="str">
        <f>+'Podatki o objektih'!D16</f>
        <v>Maistrova 2a, 2380 Slovenj Gradec</v>
      </c>
      <c r="E14" s="110" t="str">
        <f>+'Podatki o objektih'!G16</f>
        <v>vzgoja</v>
      </c>
      <c r="F14" s="122" t="s">
        <v>188</v>
      </c>
      <c r="G14" s="121">
        <v>198</v>
      </c>
      <c r="H14" s="127">
        <v>26391</v>
      </c>
      <c r="I14" s="127">
        <v>24220</v>
      </c>
      <c r="J14" s="127">
        <v>27762</v>
      </c>
      <c r="K14" s="127">
        <v>21593</v>
      </c>
      <c r="L14" s="127">
        <v>22085</v>
      </c>
      <c r="M14" s="127">
        <v>23791</v>
      </c>
      <c r="N14" s="127">
        <v>21135</v>
      </c>
      <c r="O14" s="127">
        <v>15934</v>
      </c>
      <c r="P14" s="127">
        <v>23160</v>
      </c>
      <c r="Q14" s="127">
        <v>23435</v>
      </c>
      <c r="R14" s="127">
        <v>26438</v>
      </c>
      <c r="S14" s="127">
        <v>29439</v>
      </c>
      <c r="T14" s="124">
        <f t="shared" si="0"/>
        <v>285383</v>
      </c>
    </row>
    <row r="15" spans="1:21" x14ac:dyDescent="0.3">
      <c r="A15" s="111">
        <f t="shared" si="1"/>
        <v>12</v>
      </c>
      <c r="B15" s="112" t="s">
        <v>37</v>
      </c>
      <c r="C15" s="109" t="str">
        <f>+'Podatki o objektih'!C17</f>
        <v>ZD Slovenj Gradec</v>
      </c>
      <c r="D15" s="109" t="str">
        <f>+'Podatki o objektih'!D17</f>
        <v>Partizanska pot 16, 2380 Slovenj Gradec</v>
      </c>
      <c r="E15" s="110" t="str">
        <f>+'Podatki o objektih'!G17</f>
        <v>zdravstvo</v>
      </c>
      <c r="F15" s="122">
        <v>90</v>
      </c>
      <c r="G15" s="121" t="s">
        <v>201</v>
      </c>
      <c r="H15" s="127">
        <v>23356</v>
      </c>
      <c r="I15" s="127">
        <v>20933</v>
      </c>
      <c r="J15" s="127">
        <v>22927</v>
      </c>
      <c r="K15" s="127">
        <v>19032</v>
      </c>
      <c r="L15" s="127">
        <v>16603</v>
      </c>
      <c r="M15" s="127">
        <v>14465</v>
      </c>
      <c r="N15" s="127">
        <v>14022</v>
      </c>
      <c r="O15" s="127">
        <v>13858</v>
      </c>
      <c r="P15" s="127">
        <v>13447</v>
      </c>
      <c r="Q15" s="127">
        <v>17362</v>
      </c>
      <c r="R15" s="127">
        <v>21075</v>
      </c>
      <c r="S15" s="127">
        <v>18003</v>
      </c>
      <c r="T15" s="124">
        <f t="shared" si="0"/>
        <v>215083</v>
      </c>
    </row>
    <row r="16" spans="1:21" x14ac:dyDescent="0.3">
      <c r="A16" s="107">
        <f t="shared" si="1"/>
        <v>13</v>
      </c>
      <c r="B16" s="108" t="s">
        <v>38</v>
      </c>
      <c r="C16" s="109" t="str">
        <f>+'Podatki o objektih'!C18</f>
        <v>VVZ Slovenj Gradec Vrtec Pameče</v>
      </c>
      <c r="D16" s="109" t="str">
        <f>+'Podatki o objektih'!D18</f>
        <v>Pameče 59, 2380 Slovenj Gradec</v>
      </c>
      <c r="E16" s="110" t="str">
        <f>+'Podatki o objektih'!G18</f>
        <v>vzgoja</v>
      </c>
      <c r="F16" s="122">
        <v>25</v>
      </c>
      <c r="G16" s="121">
        <v>17</v>
      </c>
      <c r="H16" s="127">
        <v>818</v>
      </c>
      <c r="I16" s="127">
        <v>690</v>
      </c>
      <c r="J16" s="127">
        <v>866</v>
      </c>
      <c r="K16" s="127">
        <v>670</v>
      </c>
      <c r="L16" s="127">
        <v>829</v>
      </c>
      <c r="M16" s="127">
        <v>769</v>
      </c>
      <c r="N16" s="127">
        <v>71</v>
      </c>
      <c r="O16" s="127">
        <v>106</v>
      </c>
      <c r="P16" s="127">
        <v>729</v>
      </c>
      <c r="Q16" s="127">
        <v>683</v>
      </c>
      <c r="R16" s="127">
        <v>722</v>
      </c>
      <c r="S16" s="127">
        <v>686</v>
      </c>
      <c r="T16" s="124">
        <v>7407</v>
      </c>
    </row>
    <row r="17" spans="1:20" x14ac:dyDescent="0.3">
      <c r="A17" s="111">
        <f t="shared" si="1"/>
        <v>14</v>
      </c>
      <c r="B17" s="112" t="s">
        <v>39</v>
      </c>
      <c r="C17" s="109" t="str">
        <f>+'Podatki o objektih'!C19</f>
        <v>Partizanski dom Kope</v>
      </c>
      <c r="D17" s="109" t="str">
        <f>+'Podatki o objektih'!D19</f>
        <v>Legen 168, 2383 Šmartno pri Slovenj Gradcu</v>
      </c>
      <c r="E17" s="110" t="str">
        <f>+'Podatki o objektih'!G19</f>
        <v>kultura</v>
      </c>
      <c r="F17" s="122">
        <v>25</v>
      </c>
      <c r="G17" s="122">
        <v>24</v>
      </c>
      <c r="H17" s="128">
        <v>1845</v>
      </c>
      <c r="I17" s="128">
        <f>1287+1130</f>
        <v>2417</v>
      </c>
      <c r="J17" s="128">
        <v>579</v>
      </c>
      <c r="K17" s="128">
        <v>1819</v>
      </c>
      <c r="L17" s="128">
        <f>849+1010</f>
        <v>1859</v>
      </c>
      <c r="M17" s="128">
        <v>1972</v>
      </c>
      <c r="N17" s="128">
        <v>1917</v>
      </c>
      <c r="O17" s="128">
        <v>1326</v>
      </c>
      <c r="P17" s="128">
        <f>383+475</f>
        <v>858</v>
      </c>
      <c r="Q17" s="128">
        <f>241+338</f>
        <v>579</v>
      </c>
      <c r="R17" s="128">
        <v>519</v>
      </c>
      <c r="S17" s="128">
        <v>1321</v>
      </c>
      <c r="T17" s="124">
        <f t="shared" si="0"/>
        <v>17011</v>
      </c>
    </row>
    <row r="18" spans="1:20" x14ac:dyDescent="0.3">
      <c r="A18" s="107">
        <f t="shared" si="1"/>
        <v>15</v>
      </c>
      <c r="B18" s="108" t="s">
        <v>40</v>
      </c>
      <c r="C18" s="109" t="str">
        <f>+'Podatki o objektih'!C20</f>
        <v>Odlagališče odpadkov Kocerod</v>
      </c>
      <c r="D18" s="109" t="str">
        <f>+'Podatki o objektih'!D20</f>
        <v>Mislinjska dobrava 108A, 2383 Šmartno pri Slovenj Gradcu</v>
      </c>
      <c r="E18" s="110" t="str">
        <f>+'Podatki o objektih'!G20</f>
        <v>komunala</v>
      </c>
      <c r="F18" s="122">
        <v>1000</v>
      </c>
      <c r="G18" s="122">
        <v>1000</v>
      </c>
      <c r="H18" s="128">
        <v>556</v>
      </c>
      <c r="I18" s="128">
        <v>557</v>
      </c>
      <c r="J18" s="128">
        <v>733</v>
      </c>
      <c r="K18" s="128">
        <v>724</v>
      </c>
      <c r="L18" s="128">
        <v>1035</v>
      </c>
      <c r="M18" s="128">
        <v>748</v>
      </c>
      <c r="N18" s="128">
        <v>404</v>
      </c>
      <c r="O18" s="128">
        <v>309</v>
      </c>
      <c r="P18" s="128">
        <v>902</v>
      </c>
      <c r="Q18" s="128">
        <v>296</v>
      </c>
      <c r="R18" s="128">
        <v>613</v>
      </c>
      <c r="S18" s="128">
        <v>690</v>
      </c>
      <c r="T18" s="124">
        <f t="shared" ref="T18" si="2">SUM(H18:S18)</f>
        <v>7567</v>
      </c>
    </row>
    <row r="19" spans="1:20" x14ac:dyDescent="0.3">
      <c r="A19" s="111">
        <f t="shared" si="1"/>
        <v>16</v>
      </c>
      <c r="B19" s="112" t="s">
        <v>41</v>
      </c>
      <c r="C19" s="109" t="str">
        <f>+'Podatki o objektih'!C21</f>
        <v>Glasbena šola Slovenj Gradec</v>
      </c>
      <c r="D19" s="109" t="str">
        <f>+'Podatki o objektih'!D21</f>
        <v>Cankarjeva ulica 5, 2380 Slovenj Gradec</v>
      </c>
      <c r="E19" s="110" t="str">
        <f>+'Podatki o objektih'!G21</f>
        <v>šola</v>
      </c>
      <c r="F19" s="122" t="s">
        <v>177</v>
      </c>
      <c r="G19" s="121">
        <v>84</v>
      </c>
      <c r="H19" s="123">
        <v>7104</v>
      </c>
      <c r="I19" s="123">
        <v>6504</v>
      </c>
      <c r="J19" s="123">
        <v>7324</v>
      </c>
      <c r="K19" s="123">
        <v>6576</v>
      </c>
      <c r="L19" s="123">
        <v>4934</v>
      </c>
      <c r="M19" s="123">
        <v>3787</v>
      </c>
      <c r="N19" s="123">
        <v>2834</v>
      </c>
      <c r="O19" s="123">
        <v>3011</v>
      </c>
      <c r="P19" s="123">
        <v>3480</v>
      </c>
      <c r="Q19" s="123">
        <v>3824</v>
      </c>
      <c r="R19" s="123">
        <v>6589</v>
      </c>
      <c r="S19" s="123">
        <v>6398</v>
      </c>
      <c r="T19" s="124">
        <f t="shared" si="0"/>
        <v>62365</v>
      </c>
    </row>
    <row r="20" spans="1:20" x14ac:dyDescent="0.3">
      <c r="A20" s="107">
        <f t="shared" si="1"/>
        <v>17</v>
      </c>
      <c r="B20" s="108" t="s">
        <v>42</v>
      </c>
      <c r="C20" s="109" t="str">
        <f>+'Podatki o objektih'!C22</f>
        <v>MPIK</v>
      </c>
      <c r="D20" s="109" t="str">
        <f>+'Podatki o objektih'!D22</f>
        <v>Ozare 19, 2380 Slovenj Gradec</v>
      </c>
      <c r="E20" s="110" t="str">
        <f>+'Podatki o objektih'!G22</f>
        <v>kultura</v>
      </c>
      <c r="F20" s="121" t="s">
        <v>199</v>
      </c>
      <c r="G20" s="121" t="s">
        <v>199</v>
      </c>
      <c r="H20" s="124">
        <v>9160</v>
      </c>
      <c r="I20" s="124">
        <v>8477</v>
      </c>
      <c r="J20" s="124">
        <v>9249</v>
      </c>
      <c r="K20" s="124">
        <v>9234</v>
      </c>
      <c r="L20" s="124">
        <v>9672</v>
      </c>
      <c r="M20" s="124">
        <v>12104</v>
      </c>
      <c r="N20" s="124">
        <v>12962</v>
      </c>
      <c r="O20" s="124">
        <v>11366</v>
      </c>
      <c r="P20" s="124">
        <v>9246</v>
      </c>
      <c r="Q20" s="124">
        <v>8656</v>
      </c>
      <c r="R20" s="124">
        <v>8722</v>
      </c>
      <c r="S20" s="124">
        <v>8749</v>
      </c>
      <c r="T20" s="124">
        <f t="shared" si="0"/>
        <v>117597</v>
      </c>
    </row>
    <row r="21" spans="1:20" x14ac:dyDescent="0.3">
      <c r="A21" s="111">
        <f t="shared" si="1"/>
        <v>18</v>
      </c>
      <c r="B21" s="112" t="s">
        <v>43</v>
      </c>
      <c r="C21" s="109" t="str">
        <f>+'Podatki o objektih'!C23</f>
        <v>Dom Fiesa</v>
      </c>
      <c r="D21" s="109" t="str">
        <f>+'Podatki o objektih'!D23</f>
        <v>Fiesa 16, 6330 Piran</v>
      </c>
      <c r="E21" s="110" t="str">
        <f>+'Podatki o objektih'!G23</f>
        <v>vzgoja</v>
      </c>
      <c r="F21" s="121">
        <v>43</v>
      </c>
      <c r="G21" s="121">
        <v>43</v>
      </c>
      <c r="H21" s="124">
        <v>315</v>
      </c>
      <c r="I21" s="124">
        <v>316</v>
      </c>
      <c r="J21" s="124">
        <v>562</v>
      </c>
      <c r="K21" s="124">
        <v>900</v>
      </c>
      <c r="L21" s="124">
        <v>1419</v>
      </c>
      <c r="M21" s="124">
        <v>3582</v>
      </c>
      <c r="N21" s="124">
        <v>3696</v>
      </c>
      <c r="O21" s="124">
        <v>3696</v>
      </c>
      <c r="P21" s="124">
        <v>4447</v>
      </c>
      <c r="Q21" s="124">
        <v>4590</v>
      </c>
      <c r="R21" s="124">
        <v>172</v>
      </c>
      <c r="S21" s="124">
        <v>262</v>
      </c>
      <c r="T21" s="124">
        <f t="shared" si="0"/>
        <v>23957</v>
      </c>
    </row>
    <row r="22" spans="1:20" x14ac:dyDescent="0.3">
      <c r="A22" s="107">
        <f t="shared" si="1"/>
        <v>19</v>
      </c>
      <c r="B22" s="108" t="s">
        <v>44</v>
      </c>
      <c r="C22" s="109" t="str">
        <f>+'Podatki o objektih'!C24</f>
        <v>Toplarna Slovenj Gradec</v>
      </c>
      <c r="D22" s="109" t="str">
        <f>+'Podatki o objektih'!D24</f>
        <v>Šmarska cesta 2, 2380 Slovenj Gradec</v>
      </c>
      <c r="E22" s="110" t="str">
        <f>+'Podatki o objektih'!G24</f>
        <v>komunala</v>
      </c>
      <c r="F22" s="122">
        <v>180</v>
      </c>
      <c r="G22" s="122">
        <v>180</v>
      </c>
      <c r="H22" s="128">
        <v>37670</v>
      </c>
      <c r="I22" s="128">
        <v>33358</v>
      </c>
      <c r="J22" s="128">
        <v>22428</v>
      </c>
      <c r="K22" s="128">
        <v>19168</v>
      </c>
      <c r="L22" s="128">
        <v>4502</v>
      </c>
      <c r="M22" s="128">
        <v>823</v>
      </c>
      <c r="N22" s="128">
        <v>854</v>
      </c>
      <c r="O22" s="128">
        <v>805</v>
      </c>
      <c r="P22" s="128">
        <v>908</v>
      </c>
      <c r="Q22" s="128">
        <v>7617</v>
      </c>
      <c r="R22" s="128">
        <v>23869</v>
      </c>
      <c r="S22" s="128">
        <v>37519</v>
      </c>
      <c r="T22" s="124">
        <f t="shared" ref="T22:T23" si="3">SUM(H22:S22)</f>
        <v>189521</v>
      </c>
    </row>
    <row r="23" spans="1:20" x14ac:dyDescent="0.3">
      <c r="A23" s="111">
        <f t="shared" si="1"/>
        <v>20</v>
      </c>
      <c r="B23" s="112" t="s">
        <v>45</v>
      </c>
      <c r="C23" s="109" t="str">
        <f>+'Podatki o objektih'!C25</f>
        <v>Čistilna naprava</v>
      </c>
      <c r="D23" s="109" t="str">
        <f>+'Podatki o objektih'!D25</f>
        <v>Pameče 177a, 2380 Slovenj Gradec</v>
      </c>
      <c r="E23" s="110" t="str">
        <f>+'Podatki o objektih'!G25</f>
        <v>komunala</v>
      </c>
      <c r="F23" s="122">
        <v>208</v>
      </c>
      <c r="G23" s="122">
        <v>208</v>
      </c>
      <c r="H23" s="128">
        <v>51886</v>
      </c>
      <c r="I23" s="128">
        <v>48186</v>
      </c>
      <c r="J23" s="128">
        <v>48474</v>
      </c>
      <c r="K23" s="128">
        <v>44991</v>
      </c>
      <c r="L23" s="128">
        <v>48113</v>
      </c>
      <c r="M23" s="128">
        <v>48489</v>
      </c>
      <c r="N23" s="128">
        <v>46339</v>
      </c>
      <c r="O23" s="128">
        <v>43767</v>
      </c>
      <c r="P23" s="128">
        <v>51308</v>
      </c>
      <c r="Q23" s="128">
        <v>53826</v>
      </c>
      <c r="R23" s="128">
        <v>39359</v>
      </c>
      <c r="S23" s="128">
        <v>47060</v>
      </c>
      <c r="T23" s="124">
        <f t="shared" si="3"/>
        <v>571798</v>
      </c>
    </row>
    <row r="25" spans="1:20" x14ac:dyDescent="0.3">
      <c r="B25" s="8"/>
      <c r="E25" s="3"/>
      <c r="F25" s="3"/>
    </row>
    <row r="26" spans="1:20" x14ac:dyDescent="0.3">
      <c r="E26" s="3"/>
      <c r="F26" s="3"/>
    </row>
    <row r="27" spans="1:20" x14ac:dyDescent="0.3">
      <c r="G27" s="36"/>
      <c r="H27" s="36"/>
      <c r="I27" s="36"/>
      <c r="J27" s="36"/>
      <c r="K27" s="34"/>
    </row>
    <row r="28" spans="1:20" x14ac:dyDescent="0.3">
      <c r="G28" s="36"/>
      <c r="H28" s="36"/>
      <c r="I28" s="36"/>
      <c r="J28" s="36"/>
      <c r="K28" s="34"/>
    </row>
    <row r="29" spans="1:20" x14ac:dyDescent="0.3">
      <c r="G29" s="36"/>
      <c r="H29" s="36"/>
      <c r="I29" s="36"/>
      <c r="J29" s="36"/>
      <c r="K29" s="34"/>
    </row>
    <row r="30" spans="1:20" x14ac:dyDescent="0.3">
      <c r="G30" s="36"/>
      <c r="H30" s="36"/>
      <c r="I30" s="36"/>
      <c r="J30" s="36"/>
      <c r="K30" s="34"/>
    </row>
    <row r="31" spans="1:20" x14ac:dyDescent="0.3">
      <c r="G31" s="36"/>
      <c r="H31" s="36"/>
      <c r="I31" s="36"/>
      <c r="J31" s="36"/>
      <c r="K31" s="34"/>
    </row>
    <row r="32" spans="1:20" x14ac:dyDescent="0.3">
      <c r="G32" s="36"/>
      <c r="H32" s="36"/>
      <c r="I32" s="36"/>
      <c r="J32" s="36"/>
      <c r="K32" s="34"/>
    </row>
    <row r="33" spans="7:10" x14ac:dyDescent="0.3">
      <c r="G33" s="36"/>
      <c r="H33" s="36"/>
      <c r="I33" s="36"/>
      <c r="J33" s="36"/>
    </row>
    <row r="34" spans="7:10" x14ac:dyDescent="0.3">
      <c r="G34" s="36"/>
      <c r="H34" s="36"/>
      <c r="I34" s="36"/>
      <c r="J34" s="36"/>
    </row>
    <row r="35" spans="7:10" x14ac:dyDescent="0.3">
      <c r="G35" s="36"/>
      <c r="H35" s="36"/>
      <c r="I35" s="36"/>
      <c r="J35" s="36"/>
    </row>
    <row r="36" spans="7:10" x14ac:dyDescent="0.3">
      <c r="G36" s="36"/>
      <c r="H36" s="36"/>
      <c r="I36" s="36"/>
      <c r="J36" s="36"/>
    </row>
    <row r="37" spans="7:10" x14ac:dyDescent="0.3">
      <c r="G37" s="36"/>
      <c r="H37" s="36"/>
      <c r="I37" s="36"/>
      <c r="J37" s="36"/>
    </row>
    <row r="38" spans="7:10" x14ac:dyDescent="0.3">
      <c r="G38" s="36"/>
      <c r="H38" s="36"/>
      <c r="I38" s="36"/>
      <c r="J38" s="36"/>
    </row>
    <row r="39" spans="7:10" x14ac:dyDescent="0.3">
      <c r="G39" s="36"/>
      <c r="H39" s="36"/>
      <c r="I39" s="36"/>
      <c r="J39" s="36"/>
    </row>
    <row r="40" spans="7:10" x14ac:dyDescent="0.3">
      <c r="G40" s="36"/>
      <c r="H40" s="36"/>
      <c r="I40" s="36"/>
      <c r="J40" s="36"/>
    </row>
    <row r="41" spans="7:10" x14ac:dyDescent="0.3">
      <c r="G41" s="36"/>
      <c r="H41" s="36"/>
      <c r="I41" s="36"/>
      <c r="J41" s="36"/>
    </row>
  </sheetData>
  <mergeCells count="2">
    <mergeCell ref="A1:T1"/>
    <mergeCell ref="H2:T2"/>
  </mergeCells>
  <phoneticPr fontId="33" type="noConversion"/>
  <pageMargins left="0.23622047244094491" right="0.23622047244094491" top="0.74803149606299213" bottom="0.74803149606299213" header="0.31496062992125984" footer="0.31496062992125984"/>
  <pageSetup paperSize="9" scale="58" fitToWidth="0" orientation="landscape" r:id="rId1"/>
  <headerFooter>
    <oddHeader>&amp;R&amp;"Calibri"&amp;12&amp;K000000Interno&amp;1#</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tabColor rgb="FF92D050"/>
  </sheetPr>
  <dimension ref="A1:B36"/>
  <sheetViews>
    <sheetView topLeftCell="A19" workbookViewId="0">
      <selection activeCell="B36" sqref="B36"/>
    </sheetView>
  </sheetViews>
  <sheetFormatPr defaultColWidth="9.1796875" defaultRowHeight="14" x14ac:dyDescent="0.35"/>
  <cols>
    <col min="1" max="1" width="3.453125" style="10" customWidth="1"/>
    <col min="2" max="2" width="82.54296875" style="10" customWidth="1"/>
    <col min="3" max="16384" width="9.1796875" style="10"/>
  </cols>
  <sheetData>
    <row r="1" spans="1:2" ht="17.5" x14ac:dyDescent="0.35">
      <c r="A1" s="9" t="s">
        <v>12</v>
      </c>
      <c r="B1" s="58" t="s">
        <v>108</v>
      </c>
    </row>
    <row r="2" spans="1:2" x14ac:dyDescent="0.35">
      <c r="B2" s="59"/>
    </row>
    <row r="3" spans="1:2" x14ac:dyDescent="0.35">
      <c r="B3" s="60" t="s">
        <v>1</v>
      </c>
    </row>
    <row r="4" spans="1:2" x14ac:dyDescent="0.35">
      <c r="B4" s="59"/>
    </row>
    <row r="5" spans="1:2" x14ac:dyDescent="0.35">
      <c r="B5" s="61" t="s">
        <v>0</v>
      </c>
    </row>
    <row r="6" spans="1:2" x14ac:dyDescent="0.35">
      <c r="B6" s="61"/>
    </row>
    <row r="7" spans="1:2" ht="28" x14ac:dyDescent="0.35">
      <c r="B7" s="61" t="s">
        <v>109</v>
      </c>
    </row>
    <row r="8" spans="1:2" x14ac:dyDescent="0.35">
      <c r="B8" s="61"/>
    </row>
    <row r="9" spans="1:2" ht="56" x14ac:dyDescent="0.35">
      <c r="B9" s="62" t="s">
        <v>82</v>
      </c>
    </row>
    <row r="10" spans="1:2" ht="8.25" customHeight="1" x14ac:dyDescent="0.35">
      <c r="B10" s="61"/>
    </row>
    <row r="11" spans="1:2" ht="98" x14ac:dyDescent="0.35">
      <c r="B11" s="95" t="s">
        <v>105</v>
      </c>
    </row>
    <row r="12" spans="1:2" ht="8.25" customHeight="1" x14ac:dyDescent="0.35">
      <c r="B12" s="61"/>
    </row>
    <row r="13" spans="1:2" ht="28" x14ac:dyDescent="0.35">
      <c r="B13" s="61" t="s">
        <v>83</v>
      </c>
    </row>
    <row r="14" spans="1:2" ht="6.75" customHeight="1" x14ac:dyDescent="0.35">
      <c r="B14" s="61"/>
    </row>
    <row r="15" spans="1:2" ht="28" x14ac:dyDescent="0.35">
      <c r="B15" s="61" t="s">
        <v>102</v>
      </c>
    </row>
    <row r="16" spans="1:2" ht="5.25" customHeight="1" x14ac:dyDescent="0.35">
      <c r="B16" s="61"/>
    </row>
    <row r="17" spans="2:2" ht="42" x14ac:dyDescent="0.35">
      <c r="B17" s="61" t="s">
        <v>84</v>
      </c>
    </row>
    <row r="18" spans="2:2" ht="9.75" customHeight="1" x14ac:dyDescent="0.35">
      <c r="B18" s="61"/>
    </row>
    <row r="19" spans="2:2" ht="80.25" customHeight="1" x14ac:dyDescent="0.35">
      <c r="B19" s="61" t="s">
        <v>85</v>
      </c>
    </row>
    <row r="20" spans="2:2" ht="6.75" customHeight="1" x14ac:dyDescent="0.35">
      <c r="B20" s="61"/>
    </row>
    <row r="21" spans="2:2" ht="156.75" customHeight="1" x14ac:dyDescent="0.35">
      <c r="B21" s="62" t="s">
        <v>86</v>
      </c>
    </row>
    <row r="22" spans="2:2" ht="28" x14ac:dyDescent="0.35">
      <c r="B22" s="62" t="s">
        <v>87</v>
      </c>
    </row>
    <row r="23" spans="2:2" ht="6.75" customHeight="1" x14ac:dyDescent="0.35">
      <c r="B23" s="61"/>
    </row>
    <row r="24" spans="2:2" ht="28" x14ac:dyDescent="0.35">
      <c r="B24" s="61" t="s">
        <v>110</v>
      </c>
    </row>
    <row r="25" spans="2:2" x14ac:dyDescent="0.35">
      <c r="B25" s="63" t="s">
        <v>23</v>
      </c>
    </row>
    <row r="26" spans="2:2" x14ac:dyDescent="0.35">
      <c r="B26" s="63" t="s">
        <v>24</v>
      </c>
    </row>
    <row r="27" spans="2:2" ht="7.5" customHeight="1" x14ac:dyDescent="0.35">
      <c r="B27" s="61"/>
    </row>
    <row r="28" spans="2:2" x14ac:dyDescent="0.35">
      <c r="B28" s="61" t="s">
        <v>111</v>
      </c>
    </row>
    <row r="29" spans="2:2" ht="6.75" customHeight="1" x14ac:dyDescent="0.35">
      <c r="B29" s="61"/>
    </row>
    <row r="30" spans="2:2" ht="28" x14ac:dyDescent="0.35">
      <c r="B30" s="61" t="s">
        <v>112</v>
      </c>
    </row>
    <row r="31" spans="2:2" ht="7.5" customHeight="1" x14ac:dyDescent="0.35">
      <c r="B31" s="61"/>
    </row>
    <row r="32" spans="2:2" x14ac:dyDescent="0.35">
      <c r="B32" s="61" t="s">
        <v>113</v>
      </c>
    </row>
    <row r="33" spans="2:2" ht="5.25" customHeight="1" x14ac:dyDescent="0.35">
      <c r="B33" s="64"/>
    </row>
    <row r="34" spans="2:2" ht="42" x14ac:dyDescent="0.35">
      <c r="B34" s="93" t="s">
        <v>114</v>
      </c>
    </row>
    <row r="35" spans="2:2" ht="6.75" customHeight="1" x14ac:dyDescent="0.35"/>
    <row r="36" spans="2:2" ht="28" x14ac:dyDescent="0.35">
      <c r="B36" s="94" t="s">
        <v>103</v>
      </c>
    </row>
  </sheetData>
  <pageMargins left="0.70866141732283472" right="0.70866141732283472" top="0.74803149606299213" bottom="0.74803149606299213" header="0.31496062992125984" footer="0.31496062992125984"/>
  <pageSetup paperSize="9" orientation="portrait" r:id="rId1"/>
  <headerFooter>
    <oddHeader>&amp;R&amp;"Calibri"&amp;12&amp;K000000Interno&amp;1#</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8">
    <tabColor theme="6"/>
  </sheetPr>
  <dimension ref="A2:A88"/>
  <sheetViews>
    <sheetView workbookViewId="0">
      <selection activeCell="H51" sqref="H51"/>
    </sheetView>
  </sheetViews>
  <sheetFormatPr defaultColWidth="9.1796875" defaultRowHeight="14" x14ac:dyDescent="0.3"/>
  <cols>
    <col min="1" max="1" width="88.453125" style="12" customWidth="1"/>
    <col min="2" max="16384" width="9.1796875" style="12"/>
  </cols>
  <sheetData>
    <row r="2" spans="1:1" ht="17.5" x14ac:dyDescent="0.3">
      <c r="A2" s="11" t="s">
        <v>62</v>
      </c>
    </row>
    <row r="3" spans="1:1" x14ac:dyDescent="0.3">
      <c r="A3" s="13"/>
    </row>
    <row r="4" spans="1:1" x14ac:dyDescent="0.3">
      <c r="A4" s="13"/>
    </row>
    <row r="5" spans="1:1" x14ac:dyDescent="0.3">
      <c r="A5" s="14"/>
    </row>
    <row r="6" spans="1:1" x14ac:dyDescent="0.3">
      <c r="A6" s="14"/>
    </row>
    <row r="7" spans="1:1" x14ac:dyDescent="0.3">
      <c r="A7" s="15"/>
    </row>
    <row r="8" spans="1:1" x14ac:dyDescent="0.3">
      <c r="A8" s="15"/>
    </row>
    <row r="9" spans="1:1" x14ac:dyDescent="0.3">
      <c r="A9" s="15"/>
    </row>
    <row r="10" spans="1:1" x14ac:dyDescent="0.3">
      <c r="A10" s="15"/>
    </row>
    <row r="11" spans="1:1" x14ac:dyDescent="0.3">
      <c r="A11" s="15"/>
    </row>
    <row r="12" spans="1:1" x14ac:dyDescent="0.3">
      <c r="A12" s="15"/>
    </row>
    <row r="13" spans="1:1" x14ac:dyDescent="0.3">
      <c r="A13" s="15"/>
    </row>
    <row r="14" spans="1:1" x14ac:dyDescent="0.3">
      <c r="A14" s="15"/>
    </row>
    <row r="15" spans="1:1" x14ac:dyDescent="0.3">
      <c r="A15" s="15"/>
    </row>
    <row r="16" spans="1:1" x14ac:dyDescent="0.3">
      <c r="A16" s="15"/>
    </row>
    <row r="17" spans="1:1" x14ac:dyDescent="0.3">
      <c r="A17" s="15"/>
    </row>
    <row r="18" spans="1:1" x14ac:dyDescent="0.3">
      <c r="A18" s="16"/>
    </row>
    <row r="19" spans="1:1" x14ac:dyDescent="0.3">
      <c r="A19" s="17"/>
    </row>
    <row r="20" spans="1:1" x14ac:dyDescent="0.3">
      <c r="A20" s="16"/>
    </row>
    <row r="21" spans="1:1" x14ac:dyDescent="0.3">
      <c r="A21" s="16"/>
    </row>
    <row r="22" spans="1:1" x14ac:dyDescent="0.3">
      <c r="A22" s="14"/>
    </row>
    <row r="23" spans="1:1" x14ac:dyDescent="0.3">
      <c r="A23" s="14"/>
    </row>
    <row r="24" spans="1:1" x14ac:dyDescent="0.3">
      <c r="A24" s="15"/>
    </row>
    <row r="25" spans="1:1" x14ac:dyDescent="0.3">
      <c r="A25" s="15"/>
    </row>
    <row r="26" spans="1:1" x14ac:dyDescent="0.3">
      <c r="A26" s="15"/>
    </row>
    <row r="27" spans="1:1" x14ac:dyDescent="0.3">
      <c r="A27" s="15"/>
    </row>
    <row r="28" spans="1:1" x14ac:dyDescent="0.3">
      <c r="A28" s="15"/>
    </row>
    <row r="29" spans="1:1" x14ac:dyDescent="0.3">
      <c r="A29" s="15"/>
    </row>
    <row r="30" spans="1:1" x14ac:dyDescent="0.3">
      <c r="A30" s="15"/>
    </row>
    <row r="31" spans="1:1" x14ac:dyDescent="0.3">
      <c r="A31" s="15"/>
    </row>
    <row r="32" spans="1:1" x14ac:dyDescent="0.3">
      <c r="A32" s="15"/>
    </row>
    <row r="33" spans="1:1" x14ac:dyDescent="0.3">
      <c r="A33" s="15"/>
    </row>
    <row r="34" spans="1:1" x14ac:dyDescent="0.3">
      <c r="A34" s="16"/>
    </row>
    <row r="35" spans="1:1" x14ac:dyDescent="0.3">
      <c r="A35" s="17"/>
    </row>
    <row r="36" spans="1:1" x14ac:dyDescent="0.3">
      <c r="A36" s="16"/>
    </row>
    <row r="37" spans="1:1" x14ac:dyDescent="0.3">
      <c r="A37" s="16"/>
    </row>
    <row r="38" spans="1:1" x14ac:dyDescent="0.3">
      <c r="A38" s="14"/>
    </row>
    <row r="39" spans="1:1" x14ac:dyDescent="0.3">
      <c r="A39" s="14"/>
    </row>
    <row r="40" spans="1:1" x14ac:dyDescent="0.3">
      <c r="A40" s="15"/>
    </row>
    <row r="41" spans="1:1" x14ac:dyDescent="0.3">
      <c r="A41" s="15"/>
    </row>
    <row r="42" spans="1:1" x14ac:dyDescent="0.3">
      <c r="A42" s="15"/>
    </row>
    <row r="43" spans="1:1" x14ac:dyDescent="0.3">
      <c r="A43" s="15"/>
    </row>
    <row r="44" spans="1:1" x14ac:dyDescent="0.3">
      <c r="A44" s="15"/>
    </row>
    <row r="45" spans="1:1" x14ac:dyDescent="0.3">
      <c r="A45" s="15"/>
    </row>
    <row r="46" spans="1:1" x14ac:dyDescent="0.3">
      <c r="A46" s="15"/>
    </row>
    <row r="47" spans="1:1" x14ac:dyDescent="0.3">
      <c r="A47" s="15"/>
    </row>
    <row r="48" spans="1:1" x14ac:dyDescent="0.3">
      <c r="A48" s="15"/>
    </row>
    <row r="49" spans="1:1" x14ac:dyDescent="0.3">
      <c r="A49" s="15"/>
    </row>
    <row r="50" spans="1:1" x14ac:dyDescent="0.3">
      <c r="A50" s="15"/>
    </row>
    <row r="51" spans="1:1" x14ac:dyDescent="0.3">
      <c r="A51" s="15"/>
    </row>
    <row r="52" spans="1:1" x14ac:dyDescent="0.3">
      <c r="A52" s="16"/>
    </row>
    <row r="53" spans="1:1" x14ac:dyDescent="0.3">
      <c r="A53" s="17"/>
    </row>
    <row r="54" spans="1:1" x14ac:dyDescent="0.3">
      <c r="A54" s="16"/>
    </row>
    <row r="55" spans="1:1" x14ac:dyDescent="0.3">
      <c r="A55" s="16"/>
    </row>
    <row r="56" spans="1:1" x14ac:dyDescent="0.3">
      <c r="A56" s="16"/>
    </row>
    <row r="57" spans="1:1" x14ac:dyDescent="0.3">
      <c r="A57" s="18"/>
    </row>
    <row r="58" spans="1:1" x14ac:dyDescent="0.3">
      <c r="A58" s="19"/>
    </row>
    <row r="59" spans="1:1" x14ac:dyDescent="0.3">
      <c r="A59" s="19"/>
    </row>
    <row r="60" spans="1:1" x14ac:dyDescent="0.3">
      <c r="A60" s="19"/>
    </row>
    <row r="61" spans="1:1" x14ac:dyDescent="0.3">
      <c r="A61" s="19"/>
    </row>
    <row r="62" spans="1:1" x14ac:dyDescent="0.3">
      <c r="A62" s="19"/>
    </row>
    <row r="63" spans="1:1" x14ac:dyDescent="0.3">
      <c r="A63" s="19"/>
    </row>
    <row r="64" spans="1:1" x14ac:dyDescent="0.3">
      <c r="A64" s="13"/>
    </row>
    <row r="65" spans="1:1" x14ac:dyDescent="0.3">
      <c r="A65" s="14"/>
    </row>
    <row r="66" spans="1:1" x14ac:dyDescent="0.3">
      <c r="A66" s="19"/>
    </row>
    <row r="67" spans="1:1" x14ac:dyDescent="0.3">
      <c r="A67" s="19"/>
    </row>
    <row r="68" spans="1:1" x14ac:dyDescent="0.3">
      <c r="A68" s="19"/>
    </row>
    <row r="69" spans="1:1" x14ac:dyDescent="0.3">
      <c r="A69" s="19"/>
    </row>
    <row r="70" spans="1:1" x14ac:dyDescent="0.3">
      <c r="A70" s="19"/>
    </row>
    <row r="71" spans="1:1" x14ac:dyDescent="0.3">
      <c r="A71" s="19"/>
    </row>
    <row r="72" spans="1:1" x14ac:dyDescent="0.3">
      <c r="A72" s="19"/>
    </row>
    <row r="73" spans="1:1" x14ac:dyDescent="0.3">
      <c r="A73" s="19"/>
    </row>
    <row r="74" spans="1:1" x14ac:dyDescent="0.3">
      <c r="A74" s="19"/>
    </row>
    <row r="75" spans="1:1" x14ac:dyDescent="0.3">
      <c r="A75" s="19"/>
    </row>
    <row r="76" spans="1:1" x14ac:dyDescent="0.3">
      <c r="A76" s="19"/>
    </row>
    <row r="77" spans="1:1" x14ac:dyDescent="0.3">
      <c r="A77" s="13"/>
    </row>
    <row r="78" spans="1:1" x14ac:dyDescent="0.3">
      <c r="A78" s="14"/>
    </row>
    <row r="79" spans="1:1" x14ac:dyDescent="0.3">
      <c r="A79" s="20"/>
    </row>
    <row r="80" spans="1:1" x14ac:dyDescent="0.3">
      <c r="A80" s="14"/>
    </row>
    <row r="81" spans="1:1" x14ac:dyDescent="0.3">
      <c r="A81" s="13"/>
    </row>
    <row r="82" spans="1:1" x14ac:dyDescent="0.3">
      <c r="A82" s="13"/>
    </row>
    <row r="83" spans="1:1" x14ac:dyDescent="0.3">
      <c r="A83" s="14"/>
    </row>
    <row r="84" spans="1:1" x14ac:dyDescent="0.3">
      <c r="A84" s="13"/>
    </row>
    <row r="85" spans="1:1" x14ac:dyDescent="0.3">
      <c r="A85" s="13"/>
    </row>
    <row r="86" spans="1:1" x14ac:dyDescent="0.3">
      <c r="A86" s="14"/>
    </row>
    <row r="87" spans="1:1" x14ac:dyDescent="0.3">
      <c r="A87" s="13"/>
    </row>
    <row r="88" spans="1:1" x14ac:dyDescent="0.3">
      <c r="A88" s="13"/>
    </row>
  </sheetData>
  <pageMargins left="0.7" right="0.7" top="0.75" bottom="0.75" header="0.3" footer="0.3"/>
  <pageSetup paperSize="9" scale="88" orientation="portrait" r:id="rId1"/>
  <headerFooter>
    <oddHeader>&amp;R&amp;"Calibri"&amp;12&amp;K000000Interno&amp;1#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1">
    <tabColor rgb="FFFF0000"/>
    <pageSetUpPr fitToPage="1"/>
  </sheetPr>
  <dimension ref="A1:G70"/>
  <sheetViews>
    <sheetView showGridLines="0" workbookViewId="0">
      <selection activeCell="F5" sqref="F5"/>
    </sheetView>
  </sheetViews>
  <sheetFormatPr defaultColWidth="9.1796875" defaultRowHeight="13" x14ac:dyDescent="0.3"/>
  <cols>
    <col min="1" max="2" width="14.81640625" style="24" customWidth="1"/>
    <col min="3" max="3" width="28.7265625" style="82" customWidth="1"/>
    <col min="4" max="5" width="14.81640625" style="24" customWidth="1"/>
    <col min="6" max="6" width="14.81640625" style="69" customWidth="1"/>
    <col min="7" max="7" width="17.7265625" style="69" customWidth="1"/>
    <col min="8" max="18" width="9" style="23" customWidth="1"/>
    <col min="19" max="16384" width="9.1796875" style="23"/>
  </cols>
  <sheetData>
    <row r="1" spans="1:7" ht="17.5" x14ac:dyDescent="0.35">
      <c r="A1" s="22" t="s">
        <v>91</v>
      </c>
      <c r="B1" s="22"/>
      <c r="C1" s="81"/>
      <c r="D1" s="22"/>
      <c r="E1" s="22"/>
    </row>
    <row r="4" spans="1:7" s="25" customFormat="1" ht="53.65" customHeight="1" x14ac:dyDescent="0.3">
      <c r="A4" s="78" t="s">
        <v>8</v>
      </c>
      <c r="B4" s="78" t="s">
        <v>10</v>
      </c>
      <c r="C4" s="85" t="s">
        <v>99</v>
      </c>
      <c r="D4" s="78" t="s">
        <v>93</v>
      </c>
      <c r="E4" s="78" t="s">
        <v>94</v>
      </c>
      <c r="F4" s="79" t="s">
        <v>90</v>
      </c>
      <c r="G4" s="79" t="s">
        <v>98</v>
      </c>
    </row>
    <row r="5" spans="1:7" x14ac:dyDescent="0.3">
      <c r="A5" s="67">
        <v>1</v>
      </c>
      <c r="B5" s="73" t="s">
        <v>25</v>
      </c>
      <c r="C5" s="80" t="str" cm="1">
        <f t="array" aca="1" ref="C5" ca="1">INDIRECT($B5&amp;"!b4")</f>
        <v>OŠ Slovenj Gradec – POŠ Sele</v>
      </c>
      <c r="D5" s="76" t="str" cm="1">
        <f t="array" aca="1" ref="D5" ca="1">INDIRECT($B5&amp;"!b7")</f>
        <v>22,96</v>
      </c>
      <c r="E5" s="76" cm="1">
        <f t="array" aca="1" ref="E5" ca="1">INDIRECT($B5&amp;"!b27")*INDIRECT($B5&amp;"!b28")/1000</f>
        <v>0</v>
      </c>
      <c r="F5" s="75" cm="1">
        <f t="array" aca="1" ref="F5" ca="1">INDIRECT($B5&amp;"!b40")</f>
        <v>0</v>
      </c>
      <c r="G5" s="139" t="e">
        <f ca="1">+F25/E25</f>
        <v>#DIV/0!</v>
      </c>
    </row>
    <row r="6" spans="1:7" x14ac:dyDescent="0.3">
      <c r="A6" s="67">
        <v>2</v>
      </c>
      <c r="B6" s="73" t="s">
        <v>26</v>
      </c>
      <c r="C6" s="80" t="str" cm="1">
        <f t="array" aca="1" ref="C6" ca="1">INDIRECT($B6&amp;"!b4")</f>
        <v>Druga OŠ Slovenj Gradec</v>
      </c>
      <c r="D6" s="76" cm="1">
        <f t="array" aca="1" ref="D6" ca="1">INDIRECT($B6&amp;"!b7")</f>
        <v>169</v>
      </c>
      <c r="E6" s="76" cm="1">
        <f t="array" aca="1" ref="E6" ca="1">INDIRECT($B6&amp;"!b27")*INDIRECT($B6&amp;"!b28")/1000</f>
        <v>0</v>
      </c>
      <c r="F6" s="75" cm="1">
        <f t="array" aca="1" ref="F6" ca="1">INDIRECT($B6&amp;"!b40")</f>
        <v>0</v>
      </c>
      <c r="G6" s="140"/>
    </row>
    <row r="7" spans="1:7" x14ac:dyDescent="0.3">
      <c r="A7" s="67">
        <v>3</v>
      </c>
      <c r="B7" s="73" t="s">
        <v>27</v>
      </c>
      <c r="C7" s="80" t="str" cm="1">
        <f t="array" aca="1" ref="C7" ca="1">INDIRECT($B7&amp;"!b4")</f>
        <v>Druga OŠ Slovenj Gradec</v>
      </c>
      <c r="D7" s="76" cm="1">
        <f t="array" aca="1" ref="D7" ca="1">INDIRECT($B7&amp;"!b7")</f>
        <v>25</v>
      </c>
      <c r="E7" s="76" cm="1">
        <f t="array" aca="1" ref="E7" ca="1">INDIRECT($B7&amp;"!b27")*INDIRECT($B7&amp;"!b28")/1000</f>
        <v>0</v>
      </c>
      <c r="F7" s="75" cm="1">
        <f t="array" aca="1" ref="F7" ca="1">INDIRECT($B7&amp;"!b40")</f>
        <v>0</v>
      </c>
      <c r="G7" s="140"/>
    </row>
    <row r="8" spans="1:7" x14ac:dyDescent="0.3">
      <c r="A8" s="67">
        <v>4</v>
      </c>
      <c r="B8" s="73" t="s">
        <v>28</v>
      </c>
      <c r="C8" s="80" t="str" cm="1">
        <f t="array" aca="1" ref="C8" ca="1">INDIRECT($B8&amp;"!b4")</f>
        <v>Druga OŠ Slovenj Gradec</v>
      </c>
      <c r="D8" s="76" t="str" cm="1">
        <f t="array" aca="1" ref="D8" ca="1">INDIRECT($B8&amp;"!b7")</f>
        <v>77,08</v>
      </c>
      <c r="E8" s="76" cm="1">
        <f t="array" aca="1" ref="E8" ca="1">INDIRECT($B8&amp;"!b27")*INDIRECT($B8&amp;"!b28")/1000</f>
        <v>0</v>
      </c>
      <c r="F8" s="75" cm="1">
        <f t="array" aca="1" ref="F8" ca="1">INDIRECT($B8&amp;"!b40")</f>
        <v>0</v>
      </c>
      <c r="G8" s="140"/>
    </row>
    <row r="9" spans="1:7" x14ac:dyDescent="0.3">
      <c r="A9" s="67">
        <v>5</v>
      </c>
      <c r="B9" s="73" t="s">
        <v>29</v>
      </c>
      <c r="C9" s="80" t="str" cm="1">
        <f t="array" aca="1" ref="C9" ca="1">INDIRECT($B9&amp;"!b4")</f>
        <v>Tretja OŠ Slovenj Gradec</v>
      </c>
      <c r="D9" s="76" t="str" cm="1">
        <f t="array" aca="1" ref="D9" ca="1">INDIRECT($B9&amp;"!b7")</f>
        <v>66,6</v>
      </c>
      <c r="E9" s="76" cm="1">
        <f t="array" aca="1" ref="E9" ca="1">INDIRECT($B9&amp;"!b27")*INDIRECT($B9&amp;"!b28")/1000</f>
        <v>0</v>
      </c>
      <c r="F9" s="75" cm="1">
        <f t="array" aca="1" ref="F9" ca="1">INDIRECT($B9&amp;"!b40")</f>
        <v>0</v>
      </c>
      <c r="G9" s="140"/>
    </row>
    <row r="10" spans="1:7" x14ac:dyDescent="0.3">
      <c r="A10" s="67">
        <v>6</v>
      </c>
      <c r="B10" s="73" t="s">
        <v>31</v>
      </c>
      <c r="C10" s="80" t="str" cm="1">
        <f t="array" aca="1" ref="C10" ca="1">INDIRECT($B10&amp;"!b4")</f>
        <v>Druga OŠ pri Slovenj Gradcu – podružnica Pameče-Troblje</v>
      </c>
      <c r="D10" s="76" cm="1">
        <f t="array" aca="1" ref="D10" ca="1">INDIRECT($B10&amp;"!b7")</f>
        <v>90</v>
      </c>
      <c r="E10" s="76" cm="1">
        <f t="array" aca="1" ref="E10" ca="1">INDIRECT($B10&amp;"!b27")*INDIRECT($B10&amp;"!b28")/1000</f>
        <v>0</v>
      </c>
      <c r="F10" s="75" cm="1">
        <f t="array" aca="1" ref="F10" ca="1">INDIRECT($B10&amp;"!b40")</f>
        <v>0</v>
      </c>
      <c r="G10" s="140"/>
    </row>
    <row r="11" spans="1:7" x14ac:dyDescent="0.3">
      <c r="A11" s="67">
        <v>7</v>
      </c>
      <c r="B11" s="73" t="s">
        <v>32</v>
      </c>
      <c r="C11" s="80" t="str" cm="1">
        <f t="array" aca="1" ref="C11" ca="1">INDIRECT($B11&amp;"!b4")</f>
        <v>Kulturni dom Podgorje</v>
      </c>
      <c r="D11" s="76" cm="1">
        <f t="array" aca="1" ref="D11" ca="1">INDIRECT($B11&amp;"!b7")</f>
        <v>30</v>
      </c>
      <c r="E11" s="76" cm="1">
        <f t="array" aca="1" ref="E11" ca="1">INDIRECT($B11&amp;"!b27")*INDIRECT($B11&amp;"!b28")/1000</f>
        <v>0</v>
      </c>
      <c r="F11" s="75" cm="1">
        <f t="array" aca="1" ref="F11" ca="1">INDIRECT($B11&amp;"!b40")</f>
        <v>0</v>
      </c>
      <c r="G11" s="140"/>
    </row>
    <row r="12" spans="1:7" x14ac:dyDescent="0.3">
      <c r="A12" s="67">
        <v>8</v>
      </c>
      <c r="B12" s="73" t="s">
        <v>33</v>
      </c>
      <c r="C12" s="80" t="str" cm="1">
        <f t="array" aca="1" ref="C12" ca="1">INDIRECT($B12&amp;"!b4")</f>
        <v>MKC Slovenj Gradec</v>
      </c>
      <c r="D12" s="76" t="str" cm="1">
        <f t="array" aca="1" ref="D12" ca="1">INDIRECT($B12&amp;"!b7")</f>
        <v>33,3</v>
      </c>
      <c r="E12" s="76" cm="1">
        <f t="array" aca="1" ref="E12" ca="1">INDIRECT($B12&amp;"!b27")*INDIRECT($B12&amp;"!b28")/1000</f>
        <v>0</v>
      </c>
      <c r="F12" s="75" cm="1">
        <f t="array" aca="1" ref="F12" ca="1">INDIRECT($B12&amp;"!b40")</f>
        <v>0</v>
      </c>
      <c r="G12" s="140"/>
    </row>
    <row r="13" spans="1:7" x14ac:dyDescent="0.3">
      <c r="A13" s="67">
        <v>9</v>
      </c>
      <c r="B13" s="73" t="s">
        <v>34</v>
      </c>
      <c r="C13" s="80" t="str" cm="1">
        <f t="array" aca="1" ref="C13" ca="1">INDIRECT($B13&amp;"!b4")</f>
        <v>OŠ Šmartno pri Slovenj Gradcu</v>
      </c>
      <c r="D13" s="76" cm="1">
        <f t="array" aca="1" ref="D13" ca="1">INDIRECT($B13&amp;"!b7")</f>
        <v>90</v>
      </c>
      <c r="E13" s="76" cm="1">
        <f t="array" aca="1" ref="E13" ca="1">INDIRECT($B13&amp;"!b27")*INDIRECT($B13&amp;"!b28")/1000</f>
        <v>0</v>
      </c>
      <c r="F13" s="75" cm="1">
        <f t="array" aca="1" ref="F13" ca="1">INDIRECT($B13&amp;"!b40")</f>
        <v>0</v>
      </c>
      <c r="G13" s="140"/>
    </row>
    <row r="14" spans="1:7" x14ac:dyDescent="0.3">
      <c r="A14" s="67">
        <v>10</v>
      </c>
      <c r="B14" s="73" t="s">
        <v>35</v>
      </c>
      <c r="C14" s="80" t="str" cm="1">
        <f t="array" aca="1" ref="C14" ca="1">INDIRECT($B14&amp;"!b4")</f>
        <v>Športna dvorana Slovenj Gradec</v>
      </c>
      <c r="D14" s="76" cm="1">
        <f t="array" aca="1" ref="D14" ca="1">INDIRECT($B14&amp;"!b7")</f>
        <v>138</v>
      </c>
      <c r="E14" s="76" cm="1">
        <f t="array" aca="1" ref="E14" ca="1">INDIRECT($B14&amp;"!b27")*INDIRECT($B14&amp;"!b28")/1000</f>
        <v>0</v>
      </c>
      <c r="F14" s="75" cm="1">
        <f t="array" aca="1" ref="F14" ca="1">INDIRECT($B14&amp;"!b40")</f>
        <v>0</v>
      </c>
      <c r="G14" s="140"/>
    </row>
    <row r="15" spans="1:7" x14ac:dyDescent="0.3">
      <c r="A15" s="67">
        <v>11</v>
      </c>
      <c r="B15" s="73" t="s">
        <v>36</v>
      </c>
      <c r="C15" s="80" t="str" cm="1">
        <f t="array" aca="1" ref="C15" ca="1">INDIRECT($B15&amp;"!b4")</f>
        <v>VVZ Slovenj Gradec, enota Maistrova</v>
      </c>
      <c r="D15" s="76" t="str" cm="1">
        <f t="array" aca="1" ref="D15" ca="1">INDIRECT($B15&amp;"!b7")</f>
        <v>57,4</v>
      </c>
      <c r="E15" s="76" cm="1">
        <f t="array" aca="1" ref="E15" ca="1">INDIRECT($B15&amp;"!b27")*INDIRECT($B15&amp;"!b28")/1000</f>
        <v>0</v>
      </c>
      <c r="F15" s="75" cm="1">
        <f t="array" aca="1" ref="F15" ca="1">INDIRECT($B15&amp;"!b40")</f>
        <v>0</v>
      </c>
      <c r="G15" s="140"/>
    </row>
    <row r="16" spans="1:7" x14ac:dyDescent="0.3">
      <c r="A16" s="67">
        <v>12</v>
      </c>
      <c r="B16" s="73" t="s">
        <v>37</v>
      </c>
      <c r="C16" s="80" t="str" cm="1">
        <f t="array" aca="1" ref="C16" ca="1">INDIRECT($B16&amp;"!b4")</f>
        <v>ZD Slovenj Gradec</v>
      </c>
      <c r="D16" s="76" cm="1">
        <f t="array" aca="1" ref="D16" ca="1">INDIRECT($B16&amp;"!b7")</f>
        <v>90</v>
      </c>
      <c r="E16" s="76" cm="1">
        <f t="array" aca="1" ref="E16" ca="1">INDIRECT($B16&amp;"!b27")*INDIRECT($B16&amp;"!b28")/1000</f>
        <v>0</v>
      </c>
      <c r="F16" s="75" cm="1">
        <f t="array" aca="1" ref="F16" ca="1">INDIRECT($B16&amp;"!b40")</f>
        <v>0</v>
      </c>
      <c r="G16" s="140"/>
    </row>
    <row r="17" spans="1:7" x14ac:dyDescent="0.3">
      <c r="A17" s="67">
        <v>13</v>
      </c>
      <c r="B17" s="73" t="s">
        <v>38</v>
      </c>
      <c r="C17" s="80" t="str" cm="1">
        <f t="array" aca="1" ref="C17" ca="1">INDIRECT($B17&amp;"!b4")</f>
        <v>VVZ Slovenj Gradec Vrtec Pameče</v>
      </c>
      <c r="D17" s="76" cm="1">
        <f t="array" aca="1" ref="D17" ca="1">INDIRECT($B17&amp;"!b7")</f>
        <v>25</v>
      </c>
      <c r="E17" s="76" cm="1">
        <f t="array" aca="1" ref="E17" ca="1">INDIRECT($B17&amp;"!b27")*INDIRECT($B17&amp;"!b28")/1000</f>
        <v>0</v>
      </c>
      <c r="F17" s="75" cm="1">
        <f t="array" aca="1" ref="F17" ca="1">INDIRECT($B17&amp;"!b40")</f>
        <v>0</v>
      </c>
      <c r="G17" s="140"/>
    </row>
    <row r="18" spans="1:7" x14ac:dyDescent="0.3">
      <c r="A18" s="67">
        <v>14</v>
      </c>
      <c r="B18" s="73" t="s">
        <v>39</v>
      </c>
      <c r="C18" s="80" t="str" cm="1">
        <f t="array" aca="1" ref="C18" ca="1">INDIRECT($B18&amp;"!b4")</f>
        <v>Partizanski dom Kope</v>
      </c>
      <c r="D18" s="76" cm="1">
        <f t="array" aca="1" ref="D18" ca="1">INDIRECT($B18&amp;"!b7")</f>
        <v>25</v>
      </c>
      <c r="E18" s="76" cm="1">
        <f t="array" aca="1" ref="E18" ca="1">INDIRECT($B18&amp;"!b27")*INDIRECT($B18&amp;"!b28")/1000</f>
        <v>0</v>
      </c>
      <c r="F18" s="75" cm="1">
        <f t="array" aca="1" ref="F18" ca="1">INDIRECT($B18&amp;"!b40")</f>
        <v>0</v>
      </c>
      <c r="G18" s="140"/>
    </row>
    <row r="19" spans="1:7" x14ac:dyDescent="0.3">
      <c r="A19" s="67">
        <v>15</v>
      </c>
      <c r="B19" s="73" t="s">
        <v>40</v>
      </c>
      <c r="C19" s="80" t="str" cm="1">
        <f t="array" aca="1" ref="C19" ca="1">INDIRECT($B19&amp;"!b4")</f>
        <v>Odlagališče odpadkov Kocerod</v>
      </c>
      <c r="D19" s="76" cm="1">
        <f t="array" aca="1" ref="D19" ca="1">INDIRECT($B19&amp;"!b7")</f>
        <v>1000</v>
      </c>
      <c r="E19" s="76" cm="1">
        <f t="array" aca="1" ref="E19" ca="1">INDIRECT($B19&amp;"!b27")*INDIRECT($B19&amp;"!b28")/1000</f>
        <v>0</v>
      </c>
      <c r="F19" s="75" cm="1">
        <f t="array" aca="1" ref="F19" ca="1">INDIRECT($B19&amp;"!b40")</f>
        <v>0</v>
      </c>
      <c r="G19" s="140"/>
    </row>
    <row r="20" spans="1:7" x14ac:dyDescent="0.3">
      <c r="A20" s="67">
        <v>16</v>
      </c>
      <c r="B20" s="73" t="s">
        <v>41</v>
      </c>
      <c r="C20" s="80" t="str" cm="1">
        <f t="array" aca="1" ref="C20" ca="1">INDIRECT($B20&amp;"!b4")</f>
        <v>Glasbena šola Slovenj Gradec</v>
      </c>
      <c r="D20" s="76" t="str" cm="1">
        <f t="array" aca="1" ref="D20" ca="1">INDIRECT($B20&amp;"!b7")</f>
        <v>33,3</v>
      </c>
      <c r="E20" s="76" cm="1">
        <f t="array" aca="1" ref="E20" ca="1">INDIRECT($B20&amp;"!b27")*INDIRECT($B20&amp;"!b28")/1000</f>
        <v>0</v>
      </c>
      <c r="F20" s="75" cm="1">
        <f t="array" aca="1" ref="F20" ca="1">INDIRECT($B20&amp;"!b40")</f>
        <v>0</v>
      </c>
      <c r="G20" s="140"/>
    </row>
    <row r="21" spans="1:7" x14ac:dyDescent="0.3">
      <c r="A21" s="67">
        <v>17</v>
      </c>
      <c r="B21" s="73" t="s">
        <v>42</v>
      </c>
      <c r="C21" s="80" t="str" cm="1">
        <f t="array" aca="1" ref="C21" ca="1">INDIRECT($B21&amp;"!b4")</f>
        <v>MPIK</v>
      </c>
      <c r="D21" s="76" t="str" cm="1">
        <f t="array" aca="1" ref="D21" ca="1">INDIRECT($B21&amp;"!b7")</f>
        <v>np</v>
      </c>
      <c r="E21" s="76" cm="1">
        <f t="array" aca="1" ref="E21" ca="1">INDIRECT($B21&amp;"!b27")*INDIRECT($B21&amp;"!b28")/1000</f>
        <v>0</v>
      </c>
      <c r="F21" s="75" cm="1">
        <f t="array" aca="1" ref="F21" ca="1">INDIRECT($B21&amp;"!b40")</f>
        <v>0</v>
      </c>
      <c r="G21" s="140"/>
    </row>
    <row r="22" spans="1:7" x14ac:dyDescent="0.3">
      <c r="A22" s="67">
        <v>18</v>
      </c>
      <c r="B22" s="73" t="s">
        <v>43</v>
      </c>
      <c r="C22" s="80" t="str" cm="1">
        <f t="array" aca="1" ref="C22" ca="1">INDIRECT($B22&amp;"!b4")</f>
        <v>Dom Fiesa</v>
      </c>
      <c r="D22" s="76" cm="1">
        <f t="array" aca="1" ref="D22" ca="1">INDIRECT($B22&amp;"!b7")</f>
        <v>43</v>
      </c>
      <c r="E22" s="76" cm="1">
        <f t="array" aca="1" ref="E22" ca="1">INDIRECT($B22&amp;"!b27")*INDIRECT($B22&amp;"!b28")/1000</f>
        <v>0</v>
      </c>
      <c r="F22" s="75" cm="1">
        <f t="array" aca="1" ref="F22" ca="1">INDIRECT($B22&amp;"!b40")</f>
        <v>0</v>
      </c>
      <c r="G22" s="140"/>
    </row>
    <row r="23" spans="1:7" x14ac:dyDescent="0.3">
      <c r="A23" s="67">
        <v>19</v>
      </c>
      <c r="B23" s="73" t="s">
        <v>44</v>
      </c>
      <c r="C23" s="80" t="str" cm="1">
        <f t="array" aca="1" ref="C23" ca="1">INDIRECT($B23&amp;"!b4")</f>
        <v>Toplarna Slovenj Gradec</v>
      </c>
      <c r="D23" s="76" cm="1">
        <f t="array" aca="1" ref="D23" ca="1">INDIRECT($B23&amp;"!b7")</f>
        <v>180</v>
      </c>
      <c r="E23" s="76" cm="1">
        <f t="array" aca="1" ref="E23" ca="1">INDIRECT($B23&amp;"!b27")*INDIRECT($B23&amp;"!b28")/1000</f>
        <v>0</v>
      </c>
      <c r="F23" s="75" cm="1">
        <f t="array" aca="1" ref="F23" ca="1">INDIRECT($B23&amp;"!b40")</f>
        <v>0</v>
      </c>
      <c r="G23" s="140"/>
    </row>
    <row r="24" spans="1:7" x14ac:dyDescent="0.3">
      <c r="A24" s="67">
        <v>20</v>
      </c>
      <c r="B24" s="73" t="s">
        <v>45</v>
      </c>
      <c r="C24" s="80" t="str" cm="1">
        <f t="array" aca="1" ref="C24" ca="1">INDIRECT($B24&amp;"!b4")</f>
        <v>Čistilna naprava</v>
      </c>
      <c r="D24" s="76" cm="1">
        <f t="array" aca="1" ref="D24" ca="1">INDIRECT($B24&amp;"!b7")</f>
        <v>208</v>
      </c>
      <c r="E24" s="76" cm="1">
        <f t="array" aca="1" ref="E24" ca="1">INDIRECT($B24&amp;"!b27")*INDIRECT($B24&amp;"!b28")/1000</f>
        <v>0</v>
      </c>
      <c r="F24" s="75" cm="1">
        <f t="array" aca="1" ref="F24" ca="1">INDIRECT($B24&amp;"!b40")</f>
        <v>0</v>
      </c>
      <c r="G24" s="140"/>
    </row>
    <row r="25" spans="1:7" ht="14.5" x14ac:dyDescent="0.3">
      <c r="A25" s="138" t="s">
        <v>3</v>
      </c>
      <c r="B25" s="138"/>
      <c r="C25" s="84"/>
      <c r="D25" s="72">
        <f ca="1">+SUM(D5:D24)</f>
        <v>2113</v>
      </c>
      <c r="E25" s="72">
        <f ca="1">+SUM(E5:E24)</f>
        <v>0</v>
      </c>
      <c r="F25" s="77">
        <f ca="1">+SUM(F5:F24)</f>
        <v>0</v>
      </c>
      <c r="G25" s="101" t="e">
        <f ca="1">+G5</f>
        <v>#DIV/0!</v>
      </c>
    </row>
    <row r="46" spans="2:5" x14ac:dyDescent="0.3">
      <c r="B46" s="28"/>
      <c r="C46" s="83"/>
      <c r="D46" s="28"/>
      <c r="E46" s="28"/>
    </row>
    <row r="47" spans="2:5" x14ac:dyDescent="0.3">
      <c r="B47" s="28"/>
      <c r="C47" s="83"/>
      <c r="D47" s="28"/>
      <c r="E47" s="28"/>
    </row>
    <row r="48" spans="2:5" x14ac:dyDescent="0.3">
      <c r="B48" s="28"/>
      <c r="C48" s="83"/>
      <c r="D48" s="28"/>
      <c r="E48" s="28"/>
    </row>
    <row r="49" spans="2:5" x14ac:dyDescent="0.3">
      <c r="B49" s="28"/>
      <c r="C49" s="83"/>
      <c r="D49" s="28"/>
      <c r="E49" s="28"/>
    </row>
    <row r="50" spans="2:5" x14ac:dyDescent="0.3">
      <c r="B50" s="28"/>
      <c r="C50" s="83"/>
      <c r="D50" s="28"/>
      <c r="E50" s="28"/>
    </row>
    <row r="51" spans="2:5" x14ac:dyDescent="0.3">
      <c r="B51" s="28"/>
      <c r="C51" s="83"/>
      <c r="D51" s="28"/>
      <c r="E51" s="28"/>
    </row>
    <row r="52" spans="2:5" x14ac:dyDescent="0.3">
      <c r="B52" s="28"/>
      <c r="C52" s="83"/>
      <c r="D52" s="28"/>
      <c r="E52" s="28"/>
    </row>
    <row r="53" spans="2:5" x14ac:dyDescent="0.3">
      <c r="B53" s="28"/>
      <c r="C53" s="83"/>
      <c r="D53" s="28"/>
      <c r="E53" s="28"/>
    </row>
    <row r="54" spans="2:5" x14ac:dyDescent="0.3">
      <c r="B54" s="28"/>
      <c r="C54" s="83"/>
      <c r="D54" s="28"/>
      <c r="E54" s="28"/>
    </row>
    <row r="55" spans="2:5" x14ac:dyDescent="0.3">
      <c r="B55" s="28"/>
      <c r="C55" s="83"/>
      <c r="D55" s="28"/>
      <c r="E55" s="28"/>
    </row>
    <row r="56" spans="2:5" x14ac:dyDescent="0.3">
      <c r="B56" s="28"/>
      <c r="C56" s="83"/>
      <c r="D56" s="28"/>
      <c r="E56" s="28"/>
    </row>
    <row r="57" spans="2:5" x14ac:dyDescent="0.3">
      <c r="B57" s="28"/>
      <c r="C57" s="83"/>
      <c r="D57" s="28"/>
      <c r="E57" s="28"/>
    </row>
    <row r="58" spans="2:5" x14ac:dyDescent="0.3">
      <c r="B58" s="28"/>
      <c r="C58" s="83"/>
      <c r="D58" s="28"/>
      <c r="E58" s="28"/>
    </row>
    <row r="59" spans="2:5" x14ac:dyDescent="0.3">
      <c r="B59" s="28"/>
      <c r="C59" s="83"/>
      <c r="D59" s="28"/>
      <c r="E59" s="28"/>
    </row>
    <row r="60" spans="2:5" x14ac:dyDescent="0.3">
      <c r="B60" s="28"/>
      <c r="C60" s="83"/>
      <c r="D60" s="28"/>
      <c r="E60" s="28"/>
    </row>
    <row r="61" spans="2:5" x14ac:dyDescent="0.3">
      <c r="B61" s="28"/>
      <c r="C61" s="83"/>
      <c r="D61" s="28"/>
      <c r="E61" s="28"/>
    </row>
    <row r="62" spans="2:5" x14ac:dyDescent="0.3">
      <c r="B62" s="28"/>
      <c r="C62" s="83"/>
      <c r="D62" s="28"/>
      <c r="E62" s="28"/>
    </row>
    <row r="63" spans="2:5" x14ac:dyDescent="0.3">
      <c r="B63" s="28"/>
      <c r="C63" s="83"/>
      <c r="D63" s="28"/>
      <c r="E63" s="28"/>
    </row>
    <row r="64" spans="2:5" x14ac:dyDescent="0.3">
      <c r="B64" s="28"/>
      <c r="C64" s="83"/>
      <c r="D64" s="28"/>
      <c r="E64" s="28"/>
    </row>
    <row r="65" spans="2:5" x14ac:dyDescent="0.3">
      <c r="B65" s="28"/>
      <c r="C65" s="83"/>
      <c r="D65" s="28"/>
      <c r="E65" s="28"/>
    </row>
    <row r="66" spans="2:5" x14ac:dyDescent="0.3">
      <c r="B66" s="28"/>
      <c r="C66" s="83"/>
      <c r="D66" s="28"/>
      <c r="E66" s="28"/>
    </row>
    <row r="67" spans="2:5" x14ac:dyDescent="0.3">
      <c r="B67" s="28"/>
      <c r="C67" s="83"/>
      <c r="D67" s="28"/>
      <c r="E67" s="28"/>
    </row>
    <row r="68" spans="2:5" x14ac:dyDescent="0.3">
      <c r="B68" s="28"/>
      <c r="C68" s="83"/>
      <c r="D68" s="28"/>
      <c r="E68" s="28"/>
    </row>
    <row r="69" spans="2:5" x14ac:dyDescent="0.3">
      <c r="B69" s="28"/>
      <c r="C69" s="83"/>
      <c r="D69" s="28"/>
      <c r="E69" s="28"/>
    </row>
    <row r="70" spans="2:5" x14ac:dyDescent="0.3">
      <c r="B70" s="28"/>
      <c r="C70" s="83"/>
      <c r="D70" s="28"/>
      <c r="E70" s="28"/>
    </row>
  </sheetData>
  <mergeCells count="2">
    <mergeCell ref="A25:B25"/>
    <mergeCell ref="G5:G24"/>
  </mergeCells>
  <phoneticPr fontId="33" type="noConversion"/>
  <pageMargins left="0.45" right="0.7" top="0.75" bottom="0.75" header="0.3" footer="0.3"/>
  <pageSetup paperSize="9" scale="37" orientation="landscape" r:id="rId1"/>
  <headerFooter>
    <oddHeader>&amp;R&amp;"Calibri"&amp;12&amp;K000000Interno&amp;1#</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I70"/>
  <sheetViews>
    <sheetView showGridLines="0" zoomScale="130" zoomScaleNormal="130" zoomScaleSheetLayoutView="90" workbookViewId="0">
      <selection activeCell="E35" sqref="E35"/>
    </sheetView>
  </sheetViews>
  <sheetFormatPr defaultColWidth="9.1796875" defaultRowHeight="14.5" x14ac:dyDescent="0.35"/>
  <cols>
    <col min="1" max="1" width="15.7265625" style="24" customWidth="1"/>
    <col min="2" max="2" width="9.1796875" style="24" customWidth="1"/>
    <col min="3" max="3" width="28.7265625" style="82" customWidth="1"/>
    <col min="4" max="4" width="9.453125" style="24" customWidth="1"/>
    <col min="5" max="5" width="18" customWidth="1"/>
    <col min="6" max="6" width="18" style="68" customWidth="1"/>
    <col min="7" max="9" width="11.54296875" style="23" customWidth="1"/>
    <col min="10" max="17" width="9" style="23" customWidth="1"/>
    <col min="18" max="16384" width="9.1796875" style="23"/>
  </cols>
  <sheetData>
    <row r="1" spans="1:9" ht="17.5" x14ac:dyDescent="0.35">
      <c r="A1" s="22" t="s">
        <v>100</v>
      </c>
      <c r="B1" s="22"/>
      <c r="C1" s="81"/>
      <c r="D1" s="22"/>
    </row>
    <row r="2" spans="1:9" x14ac:dyDescent="0.35">
      <c r="F2" s="68" t="s">
        <v>9</v>
      </c>
    </row>
    <row r="3" spans="1:9" ht="14.25" customHeight="1" x14ac:dyDescent="0.3">
      <c r="A3" s="143" t="s">
        <v>101</v>
      </c>
      <c r="B3" s="144"/>
      <c r="C3" s="145"/>
      <c r="D3" s="146" t="s">
        <v>104</v>
      </c>
      <c r="E3" s="147"/>
      <c r="F3" s="68" t="s">
        <v>9</v>
      </c>
    </row>
    <row r="4" spans="1:9" s="25" customFormat="1" ht="39" x14ac:dyDescent="0.3">
      <c r="A4" s="88" t="s">
        <v>8</v>
      </c>
      <c r="B4" s="89"/>
      <c r="C4" s="86" t="s">
        <v>99</v>
      </c>
      <c r="D4" s="66" t="s">
        <v>123</v>
      </c>
      <c r="E4" s="71" t="s">
        <v>92</v>
      </c>
      <c r="F4" s="71" t="s">
        <v>95</v>
      </c>
      <c r="G4" s="92" t="s">
        <v>96</v>
      </c>
      <c r="H4" s="92" t="s">
        <v>97</v>
      </c>
      <c r="I4" s="92" t="s">
        <v>79</v>
      </c>
    </row>
    <row r="5" spans="1:9" ht="13" x14ac:dyDescent="0.3">
      <c r="A5" s="70">
        <v>1</v>
      </c>
      <c r="B5" s="87" t="s">
        <v>25</v>
      </c>
      <c r="C5" s="80" t="str" cm="1">
        <f t="array" aca="1" ref="C5" ca="1">INDIRECT($B5&amp;"!b4")</f>
        <v>OŠ Slovenj Gradec – POŠ Sele</v>
      </c>
      <c r="D5" s="74" cm="1">
        <f t="array" aca="1" ref="D5" ca="1">INDIRECT($B5&amp;"!b8")</f>
        <v>35</v>
      </c>
      <c r="E5" s="74" cm="1">
        <f t="array" aca="1" ref="E5" ca="1">INDIRECT($B5&amp;"!b24")</f>
        <v>36745</v>
      </c>
      <c r="F5" s="74" cm="1">
        <f t="array" aca="1" ref="F5" ca="1">INDIRECT($B5&amp;"!c24")</f>
        <v>0</v>
      </c>
      <c r="G5" s="141">
        <v>0</v>
      </c>
      <c r="H5" s="141">
        <v>0</v>
      </c>
      <c r="I5" s="142">
        <f>+G5-H5</f>
        <v>0</v>
      </c>
    </row>
    <row r="6" spans="1:9" ht="13" x14ac:dyDescent="0.3">
      <c r="A6" s="67">
        <v>2</v>
      </c>
      <c r="B6" s="73" t="s">
        <v>26</v>
      </c>
      <c r="C6" s="80" t="str" cm="1">
        <f t="array" aca="1" ref="C6" ca="1">INDIRECT($B6&amp;"!b4")</f>
        <v>Druga OŠ Slovenj Gradec</v>
      </c>
      <c r="D6" s="74" cm="1">
        <f t="array" aca="1" ref="D6" ca="1">INDIRECT($B6&amp;"!b8")</f>
        <v>110</v>
      </c>
      <c r="E6" s="74" cm="1">
        <f t="array" aca="1" ref="E6" ca="1">INDIRECT($B6&amp;"!b24")</f>
        <v>152220</v>
      </c>
      <c r="F6" s="74" cm="1">
        <f t="array" aca="1" ref="F6" ca="1">INDIRECT($B6&amp;"!c24")</f>
        <v>0</v>
      </c>
      <c r="G6" s="141"/>
      <c r="H6" s="141"/>
      <c r="I6" s="142"/>
    </row>
    <row r="7" spans="1:9" ht="13" x14ac:dyDescent="0.3">
      <c r="A7" s="67">
        <v>3</v>
      </c>
      <c r="B7" s="73" t="s">
        <v>27</v>
      </c>
      <c r="C7" s="80" t="str" cm="1">
        <f t="array" aca="1" ref="C7" ca="1">INDIRECT($B7&amp;"!b4")</f>
        <v>Druga OŠ Slovenj Gradec</v>
      </c>
      <c r="D7" s="74" cm="1">
        <f t="array" aca="1" ref="D7" ca="1">INDIRECT($B7&amp;"!b8")</f>
        <v>55</v>
      </c>
      <c r="E7" s="74" cm="1">
        <f t="array" aca="1" ref="E7" ca="1">INDIRECT($B7&amp;"!b24")</f>
        <v>13775</v>
      </c>
      <c r="F7" s="74" cm="1">
        <f t="array" aca="1" ref="F7" ca="1">INDIRECT($B7&amp;"!c24")</f>
        <v>0</v>
      </c>
      <c r="G7" s="141"/>
      <c r="H7" s="141"/>
      <c r="I7" s="142"/>
    </row>
    <row r="8" spans="1:9" ht="13" x14ac:dyDescent="0.3">
      <c r="A8" s="67">
        <v>4</v>
      </c>
      <c r="B8" s="73" t="s">
        <v>28</v>
      </c>
      <c r="C8" s="80" t="str" cm="1">
        <f t="array" aca="1" ref="C8" ca="1">INDIRECT($B8&amp;"!b4")</f>
        <v>Druga OŠ Slovenj Gradec</v>
      </c>
      <c r="D8" s="74" cm="1">
        <f t="array" aca="1" ref="D8" ca="1">INDIRECT($B8&amp;"!b8")</f>
        <v>110</v>
      </c>
      <c r="E8" s="74" cm="1">
        <f t="array" aca="1" ref="E8" ca="1">INDIRECT($B8&amp;"!b24")</f>
        <v>149265</v>
      </c>
      <c r="F8" s="74" cm="1">
        <f t="array" aca="1" ref="F8" ca="1">INDIRECT($B8&amp;"!c24")</f>
        <v>0</v>
      </c>
      <c r="G8" s="141"/>
      <c r="H8" s="141"/>
      <c r="I8" s="142"/>
    </row>
    <row r="9" spans="1:9" ht="13" x14ac:dyDescent="0.3">
      <c r="A9" s="67">
        <v>5</v>
      </c>
      <c r="B9" s="73" t="s">
        <v>29</v>
      </c>
      <c r="C9" s="80" t="str" cm="1">
        <f t="array" aca="1" ref="C9" ca="1">INDIRECT($B9&amp;"!b4")</f>
        <v>Tretja OŠ Slovenj Gradec</v>
      </c>
      <c r="D9" s="74" cm="1">
        <f t="array" aca="1" ref="D9" ca="1">INDIRECT($B9&amp;"!b8")</f>
        <v>24</v>
      </c>
      <c r="E9" s="74" cm="1">
        <f t="array" aca="1" ref="E9" ca="1">INDIRECT($B9&amp;"!b24")</f>
        <v>15810</v>
      </c>
      <c r="F9" s="74" cm="1">
        <f t="array" aca="1" ref="F9" ca="1">INDIRECT($B9&amp;"!c24")</f>
        <v>0</v>
      </c>
      <c r="G9" s="141"/>
      <c r="H9" s="141"/>
      <c r="I9" s="142"/>
    </row>
    <row r="10" spans="1:9" ht="13" x14ac:dyDescent="0.3">
      <c r="A10" s="67">
        <v>6</v>
      </c>
      <c r="B10" s="73" t="s">
        <v>31</v>
      </c>
      <c r="C10" s="80" t="str" cm="1">
        <f t="array" aca="1" ref="C10" ca="1">INDIRECT($B10&amp;"!b4")</f>
        <v>Druga OŠ pri Slovenj Gradcu – podružnica Pameče-Troblje</v>
      </c>
      <c r="D10" s="74" t="str" cm="1">
        <f t="array" aca="1" ref="D10" ca="1">INDIRECT($B10&amp;"!b8")</f>
        <v>35+17</v>
      </c>
      <c r="E10" s="74" cm="1">
        <f t="array" aca="1" ref="E10" ca="1">INDIRECT($B10&amp;"!b24")</f>
        <v>41960</v>
      </c>
      <c r="F10" s="74" cm="1">
        <f t="array" aca="1" ref="F10" ca="1">INDIRECT($B10&amp;"!c24")</f>
        <v>0</v>
      </c>
      <c r="G10" s="141"/>
      <c r="H10" s="141"/>
      <c r="I10" s="142"/>
    </row>
    <row r="11" spans="1:9" ht="13" x14ac:dyDescent="0.3">
      <c r="A11" s="67">
        <v>7</v>
      </c>
      <c r="B11" s="73" t="s">
        <v>32</v>
      </c>
      <c r="C11" s="80" t="str" cm="1">
        <f t="array" aca="1" ref="C11" ca="1">INDIRECT($B11&amp;"!b4")</f>
        <v>Kulturni dom Podgorje</v>
      </c>
      <c r="D11" s="74" cm="1">
        <f t="array" aca="1" ref="D11" ca="1">INDIRECT($B11&amp;"!b8")</f>
        <v>17</v>
      </c>
      <c r="E11" s="74" cm="1">
        <f t="array" aca="1" ref="E11" ca="1">INDIRECT($B11&amp;"!b24")</f>
        <v>2390</v>
      </c>
      <c r="F11" s="74" cm="1">
        <f t="array" aca="1" ref="F11" ca="1">INDIRECT($B11&amp;"!c24")</f>
        <v>0</v>
      </c>
      <c r="G11" s="141"/>
      <c r="H11" s="141"/>
      <c r="I11" s="142"/>
    </row>
    <row r="12" spans="1:9" ht="13" x14ac:dyDescent="0.3">
      <c r="A12" s="67">
        <v>8</v>
      </c>
      <c r="B12" s="73" t="s">
        <v>33</v>
      </c>
      <c r="C12" s="80" t="str" cm="1">
        <f t="array" aca="1" ref="C12" ca="1">INDIRECT($B12&amp;"!b4")</f>
        <v>MKC Slovenj Gradec</v>
      </c>
      <c r="D12" s="74" cm="1">
        <f t="array" aca="1" ref="D12" ca="1">INDIRECT($B12&amp;"!b8")</f>
        <v>138</v>
      </c>
      <c r="E12" s="74" cm="1">
        <f t="array" aca="1" ref="E12" ca="1">INDIRECT($B12&amp;"!b24")</f>
        <v>127859</v>
      </c>
      <c r="F12" s="74" cm="1">
        <f t="array" aca="1" ref="F12" ca="1">INDIRECT($B12&amp;"!c24")</f>
        <v>0</v>
      </c>
      <c r="G12" s="141"/>
      <c r="H12" s="141"/>
      <c r="I12" s="142"/>
    </row>
    <row r="13" spans="1:9" ht="13" x14ac:dyDescent="0.3">
      <c r="A13" s="67">
        <v>9</v>
      </c>
      <c r="B13" s="73" t="s">
        <v>34</v>
      </c>
      <c r="C13" s="80" t="str" cm="1">
        <f t="array" aca="1" ref="C13" ca="1">INDIRECT($B13&amp;"!b4")</f>
        <v>OŠ Šmartno pri Slovenj Gradcu</v>
      </c>
      <c r="D13" s="74" cm="1">
        <f t="array" aca="1" ref="D13" ca="1">INDIRECT($B13&amp;"!b8")</f>
        <v>69</v>
      </c>
      <c r="E13" s="74" cm="1">
        <f t="array" aca="1" ref="E13" ca="1">INDIRECT($B13&amp;"!b24")</f>
        <v>135407</v>
      </c>
      <c r="F13" s="74" cm="1">
        <f t="array" aca="1" ref="F13" ca="1">INDIRECT($B13&amp;"!c24")</f>
        <v>0</v>
      </c>
      <c r="G13" s="141"/>
      <c r="H13" s="141"/>
      <c r="I13" s="142"/>
    </row>
    <row r="14" spans="1:9" ht="13" x14ac:dyDescent="0.3">
      <c r="A14" s="67">
        <v>10</v>
      </c>
      <c r="B14" s="73" t="s">
        <v>35</v>
      </c>
      <c r="C14" s="80" t="str" cm="1">
        <f t="array" aca="1" ref="C14" ca="1">INDIRECT($B14&amp;"!b4")</f>
        <v>Športna dvorana Slovenj Gradec</v>
      </c>
      <c r="D14" s="74" cm="1">
        <f t="array" aca="1" ref="D14" ca="1">INDIRECT($B14&amp;"!b8")</f>
        <v>132</v>
      </c>
      <c r="E14" s="74" cm="1">
        <f t="array" aca="1" ref="E14" ca="1">INDIRECT($B14&amp;"!b24")</f>
        <v>151257</v>
      </c>
      <c r="F14" s="74" cm="1">
        <f t="array" aca="1" ref="F14" ca="1">INDIRECT($B14&amp;"!c24")</f>
        <v>0</v>
      </c>
      <c r="G14" s="141"/>
      <c r="H14" s="141"/>
      <c r="I14" s="142"/>
    </row>
    <row r="15" spans="1:9" ht="13" x14ac:dyDescent="0.3">
      <c r="A15" s="67">
        <v>11</v>
      </c>
      <c r="B15" s="73" t="s">
        <v>36</v>
      </c>
      <c r="C15" s="80" t="str" cm="1">
        <f t="array" aca="1" ref="C15" ca="1">INDIRECT($B15&amp;"!b4")</f>
        <v>VVZ Slovenj Gradec, enota Maistrova</v>
      </c>
      <c r="D15" s="74" cm="1">
        <f t="array" aca="1" ref="D15" ca="1">INDIRECT($B15&amp;"!b8")</f>
        <v>198</v>
      </c>
      <c r="E15" s="74" cm="1">
        <f t="array" aca="1" ref="E15" ca="1">INDIRECT($B15&amp;"!b24")</f>
        <v>285383</v>
      </c>
      <c r="F15" s="74" cm="1">
        <f t="array" aca="1" ref="F15" ca="1">INDIRECT($B15&amp;"!c24")</f>
        <v>0</v>
      </c>
      <c r="G15" s="141"/>
      <c r="H15" s="141"/>
      <c r="I15" s="142"/>
    </row>
    <row r="16" spans="1:9" ht="13" x14ac:dyDescent="0.3">
      <c r="A16" s="67">
        <v>12</v>
      </c>
      <c r="B16" s="73" t="s">
        <v>37</v>
      </c>
      <c r="C16" s="80" t="str" cm="1">
        <f t="array" aca="1" ref="C16" ca="1">INDIRECT($B16&amp;"!b4")</f>
        <v>ZD Slovenj Gradec</v>
      </c>
      <c r="D16" s="74" t="str" cm="1">
        <f t="array" aca="1" ref="D16" ca="1">INDIRECT($B16&amp;"!b8")</f>
        <v>65, 17, 49</v>
      </c>
      <c r="E16" s="74" cm="1">
        <f t="array" aca="1" ref="E16" ca="1">INDIRECT($B16&amp;"!b24")</f>
        <v>215083</v>
      </c>
      <c r="F16" s="74" cm="1">
        <f t="array" aca="1" ref="F16" ca="1">INDIRECT($B16&amp;"!c24")</f>
        <v>0</v>
      </c>
      <c r="G16" s="141"/>
      <c r="H16" s="141"/>
      <c r="I16" s="142"/>
    </row>
    <row r="17" spans="1:9" ht="13" x14ac:dyDescent="0.3">
      <c r="A17" s="67">
        <v>13</v>
      </c>
      <c r="B17" s="73" t="s">
        <v>38</v>
      </c>
      <c r="C17" s="80" t="str" cm="1">
        <f t="array" aca="1" ref="C17" ca="1">INDIRECT($B17&amp;"!b4")</f>
        <v>VVZ Slovenj Gradec Vrtec Pameče</v>
      </c>
      <c r="D17" s="74" cm="1">
        <f t="array" aca="1" ref="D17" ca="1">INDIRECT($B17&amp;"!b8")</f>
        <v>17</v>
      </c>
      <c r="E17" s="74" cm="1">
        <f t="array" aca="1" ref="E17" ca="1">INDIRECT($B17&amp;"!b24")</f>
        <v>7639</v>
      </c>
      <c r="F17" s="74" cm="1">
        <f t="array" aca="1" ref="F17" ca="1">INDIRECT($B17&amp;"!c24")</f>
        <v>0</v>
      </c>
      <c r="G17" s="141"/>
      <c r="H17" s="141"/>
      <c r="I17" s="142"/>
    </row>
    <row r="18" spans="1:9" ht="13" x14ac:dyDescent="0.3">
      <c r="A18" s="67">
        <v>14</v>
      </c>
      <c r="B18" s="73" t="s">
        <v>39</v>
      </c>
      <c r="C18" s="80" t="str" cm="1">
        <f t="array" aca="1" ref="C18" ca="1">INDIRECT($B18&amp;"!b4")</f>
        <v>Partizanski dom Kope</v>
      </c>
      <c r="D18" s="74" cm="1">
        <f t="array" aca="1" ref="D18" ca="1">INDIRECT($B18&amp;"!b8")</f>
        <v>24</v>
      </c>
      <c r="E18" s="74" cm="1">
        <f t="array" aca="1" ref="E18" ca="1">INDIRECT($B18&amp;"!b24")</f>
        <v>17011</v>
      </c>
      <c r="F18" s="74" cm="1">
        <f t="array" aca="1" ref="F18" ca="1">INDIRECT($B18&amp;"!c24")</f>
        <v>0</v>
      </c>
      <c r="G18" s="141"/>
      <c r="H18" s="141"/>
      <c r="I18" s="142"/>
    </row>
    <row r="19" spans="1:9" ht="13" x14ac:dyDescent="0.3">
      <c r="A19" s="67">
        <v>15</v>
      </c>
      <c r="B19" s="73" t="s">
        <v>40</v>
      </c>
      <c r="C19" s="80" t="str" cm="1">
        <f t="array" aca="1" ref="C19" ca="1">INDIRECT($B19&amp;"!b4")</f>
        <v>Odlagališče odpadkov Kocerod</v>
      </c>
      <c r="D19" s="74" cm="1">
        <f t="array" aca="1" ref="D19" ca="1">INDIRECT($B19&amp;"!b8")</f>
        <v>1000</v>
      </c>
      <c r="E19" s="74" cm="1">
        <f t="array" aca="1" ref="E19" ca="1">INDIRECT($B19&amp;"!b24")</f>
        <v>7567</v>
      </c>
      <c r="F19" s="74" cm="1">
        <f t="array" aca="1" ref="F19" ca="1">INDIRECT($B19&amp;"!c24")</f>
        <v>0</v>
      </c>
      <c r="G19" s="141"/>
      <c r="H19" s="141"/>
      <c r="I19" s="142"/>
    </row>
    <row r="20" spans="1:9" ht="13" x14ac:dyDescent="0.3">
      <c r="A20" s="67">
        <v>16</v>
      </c>
      <c r="B20" s="73" t="s">
        <v>41</v>
      </c>
      <c r="C20" s="80" t="str" cm="1">
        <f t="array" aca="1" ref="C20" ca="1">INDIRECT($B20&amp;"!b4")</f>
        <v>Glasbena šola Slovenj Gradec</v>
      </c>
      <c r="D20" s="74" cm="1">
        <f t="array" aca="1" ref="D20" ca="1">INDIRECT($B20&amp;"!b8")</f>
        <v>84</v>
      </c>
      <c r="E20" s="74" cm="1">
        <f t="array" aca="1" ref="E20" ca="1">INDIRECT($B20&amp;"!b24")</f>
        <v>62365</v>
      </c>
      <c r="F20" s="74" cm="1">
        <f t="array" aca="1" ref="F20" ca="1">INDIRECT($B20&amp;"!c24")</f>
        <v>0</v>
      </c>
      <c r="G20" s="141"/>
      <c r="H20" s="141"/>
      <c r="I20" s="142"/>
    </row>
    <row r="21" spans="1:9" ht="13" x14ac:dyDescent="0.3">
      <c r="A21" s="67">
        <v>17</v>
      </c>
      <c r="B21" s="73" t="s">
        <v>42</v>
      </c>
      <c r="C21" s="80" t="str" cm="1">
        <f t="array" aca="1" ref="C21" ca="1">INDIRECT($B21&amp;"!b4")</f>
        <v>MPIK</v>
      </c>
      <c r="D21" s="74" t="str" cm="1">
        <f t="array" aca="1" ref="D21" ca="1">INDIRECT($B21&amp;"!b8")</f>
        <v>np</v>
      </c>
      <c r="E21" s="74" cm="1">
        <f t="array" aca="1" ref="E21" ca="1">INDIRECT($B21&amp;"!b24")</f>
        <v>117597</v>
      </c>
      <c r="F21" s="74" cm="1">
        <f t="array" aca="1" ref="F21" ca="1">INDIRECT($B21&amp;"!c24")</f>
        <v>0</v>
      </c>
      <c r="G21" s="141"/>
      <c r="H21" s="141"/>
      <c r="I21" s="142"/>
    </row>
    <row r="22" spans="1:9" ht="13" x14ac:dyDescent="0.3">
      <c r="A22" s="67">
        <v>18</v>
      </c>
      <c r="B22" s="73" t="s">
        <v>43</v>
      </c>
      <c r="C22" s="80" t="str" cm="1">
        <f t="array" aca="1" ref="C22" ca="1">INDIRECT($B22&amp;"!b4")</f>
        <v>Dom Fiesa</v>
      </c>
      <c r="D22" s="74" cm="1">
        <f t="array" aca="1" ref="D22" ca="1">INDIRECT($B22&amp;"!b8")</f>
        <v>43</v>
      </c>
      <c r="E22" s="74" cm="1">
        <f t="array" aca="1" ref="E22" ca="1">INDIRECT($B22&amp;"!b24")</f>
        <v>23957</v>
      </c>
      <c r="F22" s="74" cm="1">
        <f t="array" aca="1" ref="F22" ca="1">INDIRECT($B22&amp;"!c24")</f>
        <v>0</v>
      </c>
      <c r="G22" s="141"/>
      <c r="H22" s="141"/>
      <c r="I22" s="142"/>
    </row>
    <row r="23" spans="1:9" ht="13" x14ac:dyDescent="0.3">
      <c r="A23" s="67">
        <v>19</v>
      </c>
      <c r="B23" s="73" t="s">
        <v>44</v>
      </c>
      <c r="C23" s="80" t="str" cm="1">
        <f t="array" aca="1" ref="C23" ca="1">INDIRECT($B23&amp;"!b4")</f>
        <v>Toplarna Slovenj Gradec</v>
      </c>
      <c r="D23" s="74" cm="1">
        <f t="array" aca="1" ref="D23" ca="1">INDIRECT($B23&amp;"!b8")</f>
        <v>180</v>
      </c>
      <c r="E23" s="74" cm="1">
        <f t="array" aca="1" ref="E23" ca="1">INDIRECT($B23&amp;"!b24")</f>
        <v>189521</v>
      </c>
      <c r="F23" s="74" cm="1">
        <f t="array" aca="1" ref="F23" ca="1">INDIRECT($B23&amp;"!c24")</f>
        <v>0</v>
      </c>
      <c r="G23" s="141"/>
      <c r="H23" s="141"/>
      <c r="I23" s="142"/>
    </row>
    <row r="24" spans="1:9" ht="13" x14ac:dyDescent="0.3">
      <c r="A24" s="67">
        <v>20</v>
      </c>
      <c r="B24" s="73" t="s">
        <v>45</v>
      </c>
      <c r="C24" s="80" t="str" cm="1">
        <f t="array" aca="1" ref="C24" ca="1">INDIRECT($B24&amp;"!b4")</f>
        <v>Čistilna naprava</v>
      </c>
      <c r="D24" s="74" cm="1">
        <f t="array" aca="1" ref="D24" ca="1">INDIRECT($B24&amp;"!b8")</f>
        <v>208</v>
      </c>
      <c r="E24" s="74" cm="1">
        <f t="array" aca="1" ref="E24" ca="1">INDIRECT($B24&amp;"!b24")</f>
        <v>571798</v>
      </c>
      <c r="F24" s="74" cm="1">
        <f t="array" aca="1" ref="F24" ca="1">INDIRECT($B24&amp;"!c24")</f>
        <v>0</v>
      </c>
      <c r="G24" s="141"/>
      <c r="H24" s="141"/>
      <c r="I24" s="142"/>
    </row>
    <row r="25" spans="1:9" x14ac:dyDescent="0.35">
      <c r="A25" s="138" t="s">
        <v>3</v>
      </c>
      <c r="B25" s="138"/>
      <c r="C25" s="84" t="s">
        <v>106</v>
      </c>
      <c r="D25" s="72"/>
      <c r="E25" s="91">
        <f ca="1">+SUM(E5:E24)</f>
        <v>2324609</v>
      </c>
      <c r="F25" s="91">
        <f ca="1">+SUM(F5:F24)</f>
        <v>0</v>
      </c>
      <c r="G25" s="100">
        <f>+G5</f>
        <v>0</v>
      </c>
      <c r="H25" s="100">
        <f>+H5</f>
        <v>0</v>
      </c>
      <c r="I25" s="100">
        <f>+I5</f>
        <v>0</v>
      </c>
    </row>
    <row r="37" spans="1:6" x14ac:dyDescent="0.35">
      <c r="E37" s="90"/>
    </row>
    <row r="46" spans="1:6" customFormat="1" x14ac:dyDescent="0.35">
      <c r="A46" s="24"/>
      <c r="B46" s="28"/>
      <c r="C46" s="83"/>
      <c r="D46" s="28"/>
      <c r="F46" s="68"/>
    </row>
    <row r="47" spans="1:6" customFormat="1" x14ac:dyDescent="0.35">
      <c r="A47" s="24"/>
      <c r="B47" s="28"/>
      <c r="C47" s="83"/>
      <c r="D47" s="28"/>
      <c r="F47" s="68"/>
    </row>
    <row r="48" spans="1:6" customFormat="1" x14ac:dyDescent="0.35">
      <c r="A48" s="24"/>
      <c r="B48" s="28"/>
      <c r="C48" s="83"/>
      <c r="D48" s="28"/>
      <c r="F48" s="68"/>
    </row>
    <row r="49" spans="1:6" customFormat="1" x14ac:dyDescent="0.35">
      <c r="A49" s="24"/>
      <c r="B49" s="28"/>
      <c r="C49" s="83"/>
      <c r="D49" s="28"/>
      <c r="F49" s="68"/>
    </row>
    <row r="50" spans="1:6" customFormat="1" x14ac:dyDescent="0.35">
      <c r="A50" s="24"/>
      <c r="B50" s="28"/>
      <c r="C50" s="83"/>
      <c r="D50" s="28"/>
      <c r="F50" s="68"/>
    </row>
    <row r="51" spans="1:6" customFormat="1" x14ac:dyDescent="0.35">
      <c r="A51" s="24"/>
      <c r="B51" s="28"/>
      <c r="C51" s="83"/>
      <c r="D51" s="28"/>
      <c r="F51" s="68"/>
    </row>
    <row r="52" spans="1:6" customFormat="1" x14ac:dyDescent="0.35">
      <c r="A52" s="24"/>
      <c r="B52" s="28"/>
      <c r="C52" s="83"/>
      <c r="D52" s="28"/>
      <c r="F52" s="68"/>
    </row>
    <row r="53" spans="1:6" customFormat="1" x14ac:dyDescent="0.35">
      <c r="A53" s="24"/>
      <c r="B53" s="28"/>
      <c r="C53" s="83"/>
      <c r="D53" s="28"/>
      <c r="F53" s="68"/>
    </row>
    <row r="54" spans="1:6" customFormat="1" x14ac:dyDescent="0.35">
      <c r="A54" s="24"/>
      <c r="B54" s="28"/>
      <c r="C54" s="83"/>
      <c r="D54" s="28"/>
      <c r="F54" s="68"/>
    </row>
    <row r="55" spans="1:6" customFormat="1" x14ac:dyDescent="0.35">
      <c r="A55" s="24"/>
      <c r="B55" s="28"/>
      <c r="C55" s="83"/>
      <c r="D55" s="28"/>
      <c r="F55" s="68"/>
    </row>
    <row r="56" spans="1:6" customFormat="1" x14ac:dyDescent="0.35">
      <c r="A56" s="24"/>
      <c r="B56" s="28"/>
      <c r="C56" s="83"/>
      <c r="D56" s="28"/>
      <c r="F56" s="68"/>
    </row>
    <row r="57" spans="1:6" customFormat="1" x14ac:dyDescent="0.35">
      <c r="A57" s="24"/>
      <c r="B57" s="28"/>
      <c r="C57" s="83"/>
      <c r="D57" s="28"/>
      <c r="F57" s="68"/>
    </row>
    <row r="58" spans="1:6" customFormat="1" x14ac:dyDescent="0.35">
      <c r="A58" s="24"/>
      <c r="B58" s="28"/>
      <c r="C58" s="83"/>
      <c r="D58" s="28"/>
      <c r="F58" s="68"/>
    </row>
    <row r="59" spans="1:6" customFormat="1" x14ac:dyDescent="0.35">
      <c r="A59" s="24"/>
      <c r="B59" s="28"/>
      <c r="C59" s="83"/>
      <c r="D59" s="28"/>
      <c r="F59" s="68"/>
    </row>
    <row r="60" spans="1:6" customFormat="1" x14ac:dyDescent="0.35">
      <c r="A60" s="24"/>
      <c r="B60" s="28"/>
      <c r="C60" s="83"/>
      <c r="D60" s="28"/>
      <c r="F60" s="68"/>
    </row>
    <row r="61" spans="1:6" customFormat="1" x14ac:dyDescent="0.35">
      <c r="A61" s="24"/>
      <c r="B61" s="28"/>
      <c r="C61" s="83"/>
      <c r="D61" s="28"/>
      <c r="F61" s="68"/>
    </row>
    <row r="62" spans="1:6" customFormat="1" x14ac:dyDescent="0.35">
      <c r="A62" s="24"/>
      <c r="B62" s="28"/>
      <c r="C62" s="83"/>
      <c r="D62" s="28"/>
      <c r="F62" s="68"/>
    </row>
    <row r="63" spans="1:6" customFormat="1" x14ac:dyDescent="0.35">
      <c r="A63" s="24"/>
      <c r="B63" s="28"/>
      <c r="C63" s="83"/>
      <c r="D63" s="28"/>
      <c r="F63" s="68"/>
    </row>
    <row r="64" spans="1:6" customFormat="1" x14ac:dyDescent="0.35">
      <c r="A64" s="24"/>
      <c r="B64" s="28"/>
      <c r="C64" s="83"/>
      <c r="D64" s="28"/>
      <c r="F64" s="68"/>
    </row>
    <row r="65" spans="1:6" customFormat="1" x14ac:dyDescent="0.35">
      <c r="A65" s="24"/>
      <c r="B65" s="28"/>
      <c r="C65" s="83"/>
      <c r="D65" s="28"/>
      <c r="F65" s="68"/>
    </row>
    <row r="66" spans="1:6" customFormat="1" x14ac:dyDescent="0.35">
      <c r="A66" s="24"/>
      <c r="B66" s="28"/>
      <c r="C66" s="83"/>
      <c r="D66" s="28"/>
      <c r="F66" s="68"/>
    </row>
    <row r="67" spans="1:6" customFormat="1" x14ac:dyDescent="0.35">
      <c r="A67" s="24"/>
      <c r="B67" s="28"/>
      <c r="C67" s="83"/>
      <c r="D67" s="28"/>
      <c r="F67" s="68"/>
    </row>
    <row r="68" spans="1:6" customFormat="1" x14ac:dyDescent="0.35">
      <c r="A68" s="24"/>
      <c r="B68" s="28"/>
      <c r="C68" s="83"/>
      <c r="D68" s="28"/>
      <c r="F68" s="68"/>
    </row>
    <row r="69" spans="1:6" customFormat="1" x14ac:dyDescent="0.35">
      <c r="A69" s="24"/>
      <c r="B69" s="28"/>
      <c r="C69" s="83"/>
      <c r="D69" s="28"/>
      <c r="F69" s="68"/>
    </row>
    <row r="70" spans="1:6" customFormat="1" x14ac:dyDescent="0.35">
      <c r="A70" s="24"/>
      <c r="B70" s="28"/>
      <c r="C70" s="83"/>
      <c r="D70" s="28"/>
      <c r="F70" s="68"/>
    </row>
  </sheetData>
  <mergeCells count="6">
    <mergeCell ref="H5:H24"/>
    <mergeCell ref="I5:I24"/>
    <mergeCell ref="A25:B25"/>
    <mergeCell ref="A3:C3"/>
    <mergeCell ref="D3:E3"/>
    <mergeCell ref="G5:G24"/>
  </mergeCells>
  <pageMargins left="0.43307086614173229" right="0.70866141732283472" top="0.74803149606299213" bottom="0.74803149606299213" header="0.31496062992125984" footer="0.31496062992125984"/>
  <pageSetup paperSize="9" scale="67" orientation="portrait" r:id="rId1"/>
  <headerFooter>
    <oddHeader>&amp;R&amp;"Calibri"&amp;12&amp;K000000Interno&amp;1#</oddHead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44"/>
  <sheetViews>
    <sheetView zoomScaleNormal="100" workbookViewId="0">
      <selection activeCell="A8" sqref="A8"/>
    </sheetView>
  </sheetViews>
  <sheetFormatPr defaultColWidth="9.453125" defaultRowHeight="13" x14ac:dyDescent="0.3"/>
  <cols>
    <col min="1" max="1" width="32.54296875" style="1" customWidth="1"/>
    <col min="2" max="3" width="20.1796875" style="35" customWidth="1"/>
    <col min="4" max="6" width="20.1796875" style="1" customWidth="1"/>
    <col min="7" max="16384" width="9.453125" style="1"/>
  </cols>
  <sheetData>
    <row r="1" spans="1:6" ht="17.5" x14ac:dyDescent="0.35">
      <c r="A1" s="150" t="s">
        <v>115</v>
      </c>
      <c r="B1" s="150"/>
    </row>
    <row r="2" spans="1:6" ht="13.5" thickBot="1" x14ac:dyDescent="0.35"/>
    <row r="3" spans="1:6" x14ac:dyDescent="0.3">
      <c r="A3" s="151" t="s">
        <v>7</v>
      </c>
      <c r="B3" s="152"/>
      <c r="C3" s="153"/>
    </row>
    <row r="4" spans="1:6" ht="28.5" customHeight="1" x14ac:dyDescent="0.3">
      <c r="A4" s="31" t="s">
        <v>6</v>
      </c>
      <c r="B4" s="154" t="str">
        <f ca="1">INDEX('Referenčne rabe EE'!$C$4:$C$23,MATCH('OB001'!$B$6,'Referenčne rabe EE'!$B$4:$B$23,0))</f>
        <v>OŠ Slovenj Gradec – POŠ Sele</v>
      </c>
      <c r="C4" s="155"/>
    </row>
    <row r="5" spans="1:6" ht="13.5" customHeight="1" x14ac:dyDescent="0.3">
      <c r="A5" s="31" t="s">
        <v>5</v>
      </c>
      <c r="B5" s="156" t="str">
        <f ca="1">INDEX('Referenčne rabe EE'!$D$4:$D$23,MATCH('OB001'!$B$6,'Referenčne rabe EE'!$B$4:$B$23,0))</f>
        <v>Sele 1, 2380 Slovenj Gradec</v>
      </c>
      <c r="C5" s="157"/>
    </row>
    <row r="6" spans="1:6" x14ac:dyDescent="0.3">
      <c r="A6" s="31" t="s">
        <v>4</v>
      </c>
      <c r="B6" s="148" t="str" cm="1">
        <f t="array" aca="1" ref="B6" ca="1">RIGHT(CELL("filename",A1),5)</f>
        <v>OB001</v>
      </c>
      <c r="C6" s="149"/>
    </row>
    <row r="7" spans="1:6" x14ac:dyDescent="0.3">
      <c r="A7" s="31" t="s">
        <v>68</v>
      </c>
      <c r="B7" s="148" t="str">
        <f ca="1">INDEX('Referenčne rabe EE'!$F$4:$F$23,MATCH($B$6,'Referenčne rabe EE'!$B$4:$B$23,0))</f>
        <v>22,96</v>
      </c>
      <c r="C7" s="149"/>
    </row>
    <row r="8" spans="1:6" ht="13.5" thickBot="1" x14ac:dyDescent="0.35">
      <c r="A8" s="30" t="s">
        <v>200</v>
      </c>
      <c r="B8" s="158">
        <f ca="1">INDEX('Referenčne rabe EE'!$G$4:$G$23,MATCH($B$6,'Referenčne rabe EE'!$B$4:$B$23,0))</f>
        <v>35</v>
      </c>
      <c r="C8" s="159"/>
    </row>
    <row r="10" spans="1:6" ht="14.65" customHeight="1" x14ac:dyDescent="0.3">
      <c r="A10" s="167" t="s">
        <v>107</v>
      </c>
      <c r="B10" s="167"/>
      <c r="C10" s="167"/>
      <c r="D10" s="35"/>
      <c r="E10" s="35"/>
      <c r="F10" s="35"/>
    </row>
    <row r="11" spans="1:6" s="35" customFormat="1" ht="26" x14ac:dyDescent="0.35">
      <c r="A11" s="99" t="s">
        <v>63</v>
      </c>
      <c r="B11" s="71" t="s">
        <v>64</v>
      </c>
      <c r="C11" s="71" t="s">
        <v>61</v>
      </c>
    </row>
    <row r="12" spans="1:6" x14ac:dyDescent="0.3">
      <c r="A12" s="46" t="s">
        <v>46</v>
      </c>
      <c r="B12" s="47">
        <f ca="1">INDEX('Referenčne rabe EE'!$H$4:$H$23,MATCH($B$6,'Referenčne rabe EE'!$B$4:$B$23,0))</f>
        <v>5743</v>
      </c>
      <c r="C12" s="57"/>
    </row>
    <row r="13" spans="1:6" x14ac:dyDescent="0.3">
      <c r="A13" s="38" t="s">
        <v>48</v>
      </c>
      <c r="B13" s="39">
        <f ca="1">INDEX('Referenčne rabe EE'!$I$4:$I$23,MATCH($B$6,'Referenčne rabe EE'!$B$4:$B$23,0))</f>
        <v>5044</v>
      </c>
      <c r="C13" s="57"/>
    </row>
    <row r="14" spans="1:6" x14ac:dyDescent="0.3">
      <c r="A14" s="38" t="s">
        <v>49</v>
      </c>
      <c r="B14" s="39">
        <f ca="1">INDEX('Referenčne rabe EE'!$J$4:$J$23,MATCH($B$6,'Referenčne rabe EE'!$B$4:$B$23,0))</f>
        <v>4128</v>
      </c>
      <c r="C14" s="57"/>
    </row>
    <row r="15" spans="1:6" x14ac:dyDescent="0.3">
      <c r="A15" s="38" t="s">
        <v>50</v>
      </c>
      <c r="B15" s="39">
        <f ca="1">INDEX('Referenčne rabe EE'!$K$4:$K$23,MATCH($B$6,'Referenčne rabe EE'!$B$4:$B$23,0))</f>
        <v>2926</v>
      </c>
      <c r="C15" s="57"/>
    </row>
    <row r="16" spans="1:6" x14ac:dyDescent="0.3">
      <c r="A16" s="38" t="s">
        <v>51</v>
      </c>
      <c r="B16" s="39">
        <f ca="1">INDEX('Referenčne rabe EE'!$L$4:$L$23,MATCH($B$6,'Referenčne rabe EE'!$B$4:$B$23,0))</f>
        <v>2408</v>
      </c>
      <c r="C16" s="57"/>
    </row>
    <row r="17" spans="1:7" x14ac:dyDescent="0.3">
      <c r="A17" s="38" t="s">
        <v>52</v>
      </c>
      <c r="B17" s="39">
        <f ca="1">INDEX('Referenčne rabe EE'!$M$4:$M$23,MATCH($B$6,'Referenčne rabe EE'!$B$4:$B$23,0))</f>
        <v>1218</v>
      </c>
      <c r="C17" s="57"/>
    </row>
    <row r="18" spans="1:7" x14ac:dyDescent="0.3">
      <c r="A18" s="38" t="s">
        <v>53</v>
      </c>
      <c r="B18" s="39">
        <f ca="1">INDEX('Referenčne rabe EE'!$N$4:$N$23,MATCH($B$6,'Referenčne rabe EE'!$B$4:$B$23,0))</f>
        <v>705</v>
      </c>
      <c r="C18" s="57"/>
    </row>
    <row r="19" spans="1:7" x14ac:dyDescent="0.3">
      <c r="A19" s="38" t="s">
        <v>54</v>
      </c>
      <c r="B19" s="39">
        <f ca="1">INDEX('Referenčne rabe EE'!$O$4:$O$23,MATCH($B$6,'Referenčne rabe EE'!$B$4:$B$23,0))</f>
        <v>849</v>
      </c>
      <c r="C19" s="57"/>
    </row>
    <row r="20" spans="1:7" x14ac:dyDescent="0.3">
      <c r="A20" s="40" t="s">
        <v>55</v>
      </c>
      <c r="B20" s="39">
        <f ca="1">INDEX('Referenčne rabe EE'!$P$4:$P$23,MATCH($B$6,'Referenčne rabe EE'!$B$4:$B$23,0))</f>
        <v>1197</v>
      </c>
      <c r="C20" s="57"/>
    </row>
    <row r="21" spans="1:7" x14ac:dyDescent="0.3">
      <c r="A21" s="38" t="s">
        <v>56</v>
      </c>
      <c r="B21" s="39">
        <f ca="1">INDEX('Referenčne rabe EE'!$Q$4:$Q$23,MATCH($B$6,'Referenčne rabe EE'!$B$4:$B$23,0))</f>
        <v>2413</v>
      </c>
      <c r="C21" s="57"/>
    </row>
    <row r="22" spans="1:7" x14ac:dyDescent="0.3">
      <c r="A22" s="38" t="s">
        <v>57</v>
      </c>
      <c r="B22" s="39">
        <f ca="1">INDEX('Referenčne rabe EE'!$R$4:$R$23,MATCH($B$6,'Referenčne rabe EE'!$B$4:$B$23,0))</f>
        <v>4382</v>
      </c>
      <c r="C22" s="57"/>
    </row>
    <row r="23" spans="1:7" ht="13.5" thickBot="1" x14ac:dyDescent="0.35">
      <c r="A23" s="41" t="s">
        <v>58</v>
      </c>
      <c r="B23" s="42">
        <f ca="1">INDEX('Referenčne rabe EE'!$S$4:$S$23,MATCH($B$6,'Referenčne rabe EE'!$B$4:$B$23,0))</f>
        <v>5732</v>
      </c>
      <c r="C23" s="57"/>
    </row>
    <row r="24" spans="1:7" ht="13.5" thickBot="1" x14ac:dyDescent="0.35">
      <c r="A24" s="43" t="s">
        <v>60</v>
      </c>
      <c r="B24" s="44">
        <f ca="1">+SUM(B12:B23)</f>
        <v>36745</v>
      </c>
      <c r="C24" s="45">
        <f>+SUM(C12:C23)</f>
        <v>0</v>
      </c>
    </row>
    <row r="25" spans="1:7" x14ac:dyDescent="0.3">
      <c r="D25" s="26">
        <f ca="1">VALUE(RIGHT(CELL("filename",A7),2))</f>
        <v>1</v>
      </c>
    </row>
    <row r="26" spans="1:7" ht="14.65" customHeight="1" x14ac:dyDescent="0.3">
      <c r="A26" s="50" t="s">
        <v>71</v>
      </c>
      <c r="B26" s="51" t="s">
        <v>74</v>
      </c>
      <c r="C26" s="162" t="s">
        <v>72</v>
      </c>
      <c r="D26" s="162"/>
    </row>
    <row r="27" spans="1:7" ht="14.65" customHeight="1" x14ac:dyDescent="0.3">
      <c r="A27" s="52" t="s">
        <v>69</v>
      </c>
      <c r="B27" s="65"/>
      <c r="C27" s="170"/>
      <c r="D27" s="170"/>
      <c r="G27" s="27">
        <v>52</v>
      </c>
    </row>
    <row r="28" spans="1:7" x14ac:dyDescent="0.3">
      <c r="A28" s="52" t="s">
        <v>70</v>
      </c>
      <c r="B28" s="65"/>
      <c r="C28" s="169"/>
      <c r="D28" s="169"/>
      <c r="G28" s="27">
        <v>78</v>
      </c>
    </row>
    <row r="29" spans="1:7" x14ac:dyDescent="0.3">
      <c r="A29" s="52" t="s">
        <v>88</v>
      </c>
      <c r="B29" s="65"/>
      <c r="C29" s="165"/>
      <c r="D29" s="166"/>
      <c r="G29" s="27"/>
    </row>
    <row r="30" spans="1:7" x14ac:dyDescent="0.3">
      <c r="A30" s="53"/>
      <c r="B30" s="54"/>
      <c r="C30" s="55"/>
      <c r="D30" s="56"/>
      <c r="G30" s="27">
        <v>104</v>
      </c>
    </row>
    <row r="31" spans="1:7" ht="14.65" customHeight="1" x14ac:dyDescent="0.3">
      <c r="A31" s="52" t="s">
        <v>89</v>
      </c>
      <c r="B31" s="65"/>
      <c r="C31" s="163"/>
      <c r="D31" s="164"/>
      <c r="G31" s="27"/>
    </row>
    <row r="32" spans="1:7" x14ac:dyDescent="0.3">
      <c r="A32" s="52" t="s">
        <v>80</v>
      </c>
      <c r="B32" s="65"/>
      <c r="C32" s="169"/>
      <c r="D32" s="169"/>
      <c r="G32" s="27"/>
    </row>
    <row r="33" spans="1:7" x14ac:dyDescent="0.3">
      <c r="A33" s="53"/>
      <c r="B33" s="54"/>
      <c r="C33" s="55"/>
      <c r="D33" s="56"/>
      <c r="G33" s="27">
        <v>182</v>
      </c>
    </row>
    <row r="34" spans="1:7" x14ac:dyDescent="0.3">
      <c r="A34" s="52" t="s">
        <v>89</v>
      </c>
      <c r="B34" s="65"/>
      <c r="C34" s="163"/>
      <c r="D34" s="164"/>
      <c r="G34" s="27"/>
    </row>
    <row r="35" spans="1:7" x14ac:dyDescent="0.3">
      <c r="A35" s="52" t="s">
        <v>80</v>
      </c>
      <c r="B35" s="65"/>
      <c r="C35" s="169"/>
      <c r="D35" s="169"/>
      <c r="G35" s="27"/>
    </row>
    <row r="36" spans="1:7" x14ac:dyDescent="0.3">
      <c r="A36" s="53"/>
      <c r="B36" s="54"/>
      <c r="C36" s="55"/>
      <c r="D36" s="56"/>
      <c r="G36" s="27"/>
    </row>
    <row r="37" spans="1:7" ht="14.65" customHeight="1" x14ac:dyDescent="0.3">
      <c r="A37" s="52" t="s">
        <v>75</v>
      </c>
      <c r="B37" s="65"/>
      <c r="C37" s="170"/>
      <c r="D37" s="170"/>
      <c r="G37" s="27">
        <v>260</v>
      </c>
    </row>
    <row r="38" spans="1:7" ht="13.15" customHeight="1" x14ac:dyDescent="0.3">
      <c r="A38" s="53"/>
      <c r="B38" s="54"/>
      <c r="C38" s="55"/>
      <c r="D38" s="48">
        <f>C37+1</f>
        <v>1</v>
      </c>
      <c r="G38" s="27">
        <v>286</v>
      </c>
    </row>
    <row r="39" spans="1:7" x14ac:dyDescent="0.3">
      <c r="A39" s="171" t="s">
        <v>78</v>
      </c>
      <c r="B39" s="171"/>
      <c r="C39" s="171"/>
      <c r="D39" s="48">
        <f t="shared" ref="D39" si="0">D38+1</f>
        <v>2</v>
      </c>
      <c r="G39" s="27">
        <v>312</v>
      </c>
    </row>
    <row r="40" spans="1:7" x14ac:dyDescent="0.3">
      <c r="A40" s="49" t="s">
        <v>77</v>
      </c>
      <c r="B40" s="160"/>
      <c r="C40" s="160"/>
    </row>
    <row r="41" spans="1:7" x14ac:dyDescent="0.3">
      <c r="A41" s="49" t="s">
        <v>17</v>
      </c>
      <c r="B41" s="161">
        <f>B40*0.22</f>
        <v>0</v>
      </c>
      <c r="C41" s="161"/>
    </row>
    <row r="42" spans="1:7" x14ac:dyDescent="0.3">
      <c r="A42" s="49" t="s">
        <v>73</v>
      </c>
      <c r="B42" s="161">
        <f>B41+B40</f>
        <v>0</v>
      </c>
      <c r="C42" s="161"/>
    </row>
    <row r="43" spans="1:7" x14ac:dyDescent="0.3">
      <c r="A43" s="29"/>
      <c r="C43" s="37"/>
    </row>
    <row r="44" spans="1:7" x14ac:dyDescent="0.3">
      <c r="A44" s="49" t="s">
        <v>76</v>
      </c>
      <c r="B44" s="168" t="e">
        <f>+B40/(B27*B28/1000)</f>
        <v>#DIV/0!</v>
      </c>
      <c r="C44" s="168"/>
    </row>
  </sheetData>
  <mergeCells count="22">
    <mergeCell ref="B44:C44"/>
    <mergeCell ref="C32:D32"/>
    <mergeCell ref="C27:D27"/>
    <mergeCell ref="C28:D28"/>
    <mergeCell ref="C37:D37"/>
    <mergeCell ref="A39:C39"/>
    <mergeCell ref="B42:C42"/>
    <mergeCell ref="C35:D35"/>
    <mergeCell ref="B8:C8"/>
    <mergeCell ref="B40:C40"/>
    <mergeCell ref="B41:C41"/>
    <mergeCell ref="C26:D26"/>
    <mergeCell ref="C31:D31"/>
    <mergeCell ref="C34:D34"/>
    <mergeCell ref="C29:D29"/>
    <mergeCell ref="A10:C10"/>
    <mergeCell ref="B7:C7"/>
    <mergeCell ref="A1:B1"/>
    <mergeCell ref="A3:C3"/>
    <mergeCell ref="B4:C4"/>
    <mergeCell ref="B5:C5"/>
    <mergeCell ref="B6:C6"/>
  </mergeCells>
  <pageMargins left="0.39370078740157483" right="0.39370078740157483" top="0.74803149606299213" bottom="0.74803149606299213" header="0.31496062992125984" footer="0.31496062992125984"/>
  <pageSetup paperSize="8" scale="97" orientation="portrait" r:id="rId1"/>
  <headerFooter>
    <oddHeader>&amp;R&amp;"Calibri"&amp;12&amp;K000000Interno&amp;1#</oddHeader>
    <oddFooter>&amp;L&amp;A&amp;R&amp;P/&amp;N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44"/>
  <sheetViews>
    <sheetView zoomScaleNormal="100" workbookViewId="0">
      <selection activeCell="A8" sqref="A8"/>
    </sheetView>
  </sheetViews>
  <sheetFormatPr defaultColWidth="9.453125" defaultRowHeight="13" x14ac:dyDescent="0.3"/>
  <cols>
    <col min="1" max="1" width="32.54296875" style="1" customWidth="1"/>
    <col min="2" max="3" width="20.1796875" style="35" customWidth="1"/>
    <col min="4" max="6" width="20.1796875" style="1" customWidth="1"/>
    <col min="7" max="16384" width="9.453125" style="1"/>
  </cols>
  <sheetData>
    <row r="1" spans="1:6" ht="17.5" x14ac:dyDescent="0.35">
      <c r="A1" s="150" t="s">
        <v>115</v>
      </c>
      <c r="B1" s="150"/>
    </row>
    <row r="2" spans="1:6" ht="13.5" thickBot="1" x14ac:dyDescent="0.35"/>
    <row r="3" spans="1:6" x14ac:dyDescent="0.3">
      <c r="A3" s="151" t="s">
        <v>7</v>
      </c>
      <c r="B3" s="152"/>
      <c r="C3" s="153"/>
    </row>
    <row r="4" spans="1:6" ht="28.5" customHeight="1" x14ac:dyDescent="0.3">
      <c r="A4" s="31" t="s">
        <v>6</v>
      </c>
      <c r="B4" s="154" t="str">
        <f ca="1">INDEX('Referenčne rabe EE'!$C$4:$C$23,MATCH('OB002'!$B$6,'Referenčne rabe EE'!$B$4:$B$23,0))</f>
        <v>Druga OŠ Slovenj Gradec</v>
      </c>
      <c r="C4" s="155"/>
    </row>
    <row r="5" spans="1:6" ht="13.5" customHeight="1" x14ac:dyDescent="0.3">
      <c r="A5" s="31" t="s">
        <v>5</v>
      </c>
      <c r="B5" s="156" t="str">
        <f ca="1">INDEX('Referenčne rabe EE'!$D$4:$D$23,MATCH('OB002'!$B$6,'Referenčne rabe EE'!$B$4:$B$23,0))</f>
        <v>Kopališka ulica 29, 2380 Slovenj Gradec</v>
      </c>
      <c r="C5" s="157"/>
    </row>
    <row r="6" spans="1:6" x14ac:dyDescent="0.3">
      <c r="A6" s="31" t="s">
        <v>4</v>
      </c>
      <c r="B6" s="148" t="str" cm="1">
        <f t="array" aca="1" ref="B6" ca="1">RIGHT(CELL("filename",A1),5)</f>
        <v>OB002</v>
      </c>
      <c r="C6" s="149"/>
    </row>
    <row r="7" spans="1:6" x14ac:dyDescent="0.3">
      <c r="A7" s="31" t="s">
        <v>68</v>
      </c>
      <c r="B7" s="148">
        <f ca="1">INDEX('Referenčne rabe EE'!$F$4:$F$23,MATCH($B$6,'Referenčne rabe EE'!$B$4:$B$23,0))</f>
        <v>169</v>
      </c>
      <c r="C7" s="149"/>
    </row>
    <row r="8" spans="1:6" ht="13.5" thickBot="1" x14ac:dyDescent="0.35">
      <c r="A8" s="30" t="s">
        <v>200</v>
      </c>
      <c r="B8" s="158">
        <f ca="1">INDEX('Referenčne rabe EE'!$G$4:$G$23,MATCH($B$6,'Referenčne rabe EE'!$B$4:$B$23,0))</f>
        <v>110</v>
      </c>
      <c r="C8" s="159"/>
    </row>
    <row r="10" spans="1:6" ht="14.65" customHeight="1" x14ac:dyDescent="0.3">
      <c r="A10" s="167" t="s">
        <v>107</v>
      </c>
      <c r="B10" s="167"/>
      <c r="C10" s="167"/>
    </row>
    <row r="11" spans="1:6" s="35" customFormat="1" ht="26" x14ac:dyDescent="0.3">
      <c r="A11" s="99" t="s">
        <v>63</v>
      </c>
      <c r="B11" s="71" t="s">
        <v>64</v>
      </c>
      <c r="C11" s="71" t="s">
        <v>61</v>
      </c>
      <c r="D11" s="1"/>
      <c r="E11" s="1"/>
      <c r="F11" s="1"/>
    </row>
    <row r="12" spans="1:6" x14ac:dyDescent="0.3">
      <c r="A12" s="46" t="s">
        <v>46</v>
      </c>
      <c r="B12" s="47">
        <f ca="1">INDEX('Referenčne rabe EE'!$H$4:$H$23,MATCH($B$6,'Referenčne rabe EE'!$B$4:$B$23,0))</f>
        <v>14931</v>
      </c>
      <c r="C12" s="57"/>
    </row>
    <row r="13" spans="1:6" x14ac:dyDescent="0.3">
      <c r="A13" s="38" t="s">
        <v>48</v>
      </c>
      <c r="B13" s="39">
        <f ca="1">INDEX('Referenčne rabe EE'!$I$4:$I$23,MATCH($B$6,'Referenčne rabe EE'!$B$4:$B$23,0))</f>
        <v>12875</v>
      </c>
      <c r="C13" s="57"/>
    </row>
    <row r="14" spans="1:6" x14ac:dyDescent="0.3">
      <c r="A14" s="38" t="s">
        <v>49</v>
      </c>
      <c r="B14" s="39">
        <f ca="1">INDEX('Referenčne rabe EE'!$J$4:$J$23,MATCH($B$6,'Referenčne rabe EE'!$B$4:$B$23,0))</f>
        <v>15762</v>
      </c>
      <c r="C14" s="57"/>
    </row>
    <row r="15" spans="1:6" x14ac:dyDescent="0.3">
      <c r="A15" s="38" t="s">
        <v>50</v>
      </c>
      <c r="B15" s="39">
        <f ca="1">INDEX('Referenčne rabe EE'!$K$4:$K$23,MATCH($B$6,'Referenčne rabe EE'!$B$4:$B$23,0))</f>
        <v>13226</v>
      </c>
      <c r="C15" s="57"/>
    </row>
    <row r="16" spans="1:6" x14ac:dyDescent="0.3">
      <c r="A16" s="38" t="s">
        <v>51</v>
      </c>
      <c r="B16" s="39">
        <f ca="1">INDEX('Referenčne rabe EE'!$L$4:$L$23,MATCH($B$6,'Referenčne rabe EE'!$B$4:$B$23,0))</f>
        <v>13574</v>
      </c>
      <c r="C16" s="57"/>
    </row>
    <row r="17" spans="1:7" x14ac:dyDescent="0.3">
      <c r="A17" s="38" t="s">
        <v>52</v>
      </c>
      <c r="B17" s="39">
        <f ca="1">INDEX('Referenčne rabe EE'!$M$4:$M$23,MATCH($B$6,'Referenčne rabe EE'!$B$4:$B$23,0))</f>
        <v>12017</v>
      </c>
      <c r="C17" s="57"/>
    </row>
    <row r="18" spans="1:7" x14ac:dyDescent="0.3">
      <c r="A18" s="38" t="s">
        <v>53</v>
      </c>
      <c r="B18" s="39">
        <f ca="1">INDEX('Referenčne rabe EE'!$N$4:$N$23,MATCH($B$6,'Referenčne rabe EE'!$B$4:$B$23,0))</f>
        <v>7851</v>
      </c>
      <c r="C18" s="57"/>
    </row>
    <row r="19" spans="1:7" x14ac:dyDescent="0.3">
      <c r="A19" s="38" t="s">
        <v>54</v>
      </c>
      <c r="B19" s="39">
        <f ca="1">INDEX('Referenčne rabe EE'!$O$4:$O$23,MATCH($B$6,'Referenčne rabe EE'!$B$4:$B$23,0))</f>
        <v>8143</v>
      </c>
      <c r="C19" s="57"/>
    </row>
    <row r="20" spans="1:7" x14ac:dyDescent="0.3">
      <c r="A20" s="40" t="s">
        <v>55</v>
      </c>
      <c r="B20" s="39">
        <f ca="1">INDEX('Referenčne rabe EE'!$P$4:$P$23,MATCH($B$6,'Referenčne rabe EE'!$B$4:$B$23,0))</f>
        <v>13446</v>
      </c>
      <c r="C20" s="57"/>
    </row>
    <row r="21" spans="1:7" x14ac:dyDescent="0.3">
      <c r="A21" s="38" t="s">
        <v>56</v>
      </c>
      <c r="B21" s="39">
        <f ca="1">INDEX('Referenčne rabe EE'!$Q$4:$Q$23,MATCH($B$6,'Referenčne rabe EE'!$B$4:$B$23,0))</f>
        <v>13856</v>
      </c>
      <c r="C21" s="57"/>
    </row>
    <row r="22" spans="1:7" x14ac:dyDescent="0.3">
      <c r="A22" s="38" t="s">
        <v>57</v>
      </c>
      <c r="B22" s="39">
        <f ca="1">INDEX('Referenčne rabe EE'!$R$4:$R$23,MATCH($B$6,'Referenčne rabe EE'!$B$4:$B$23,0))</f>
        <v>14048</v>
      </c>
      <c r="C22" s="57"/>
    </row>
    <row r="23" spans="1:7" ht="13.5" thickBot="1" x14ac:dyDescent="0.35">
      <c r="A23" s="41" t="s">
        <v>58</v>
      </c>
      <c r="B23" s="42">
        <f ca="1">INDEX('Referenčne rabe EE'!$S$4:$S$23,MATCH($B$6,'Referenčne rabe EE'!$B$4:$B$23,0))</f>
        <v>12491</v>
      </c>
      <c r="C23" s="57"/>
    </row>
    <row r="24" spans="1:7" ht="13.5" thickBot="1" x14ac:dyDescent="0.35">
      <c r="A24" s="43" t="s">
        <v>60</v>
      </c>
      <c r="B24" s="44">
        <f ca="1">+SUM(B12:B23)</f>
        <v>152220</v>
      </c>
      <c r="C24" s="45">
        <f>+SUM(C12:C23)</f>
        <v>0</v>
      </c>
    </row>
    <row r="25" spans="1:7" x14ac:dyDescent="0.3">
      <c r="D25" s="26">
        <f ca="1">VALUE(RIGHT(CELL("filename",A7),2))</f>
        <v>2</v>
      </c>
    </row>
    <row r="26" spans="1:7" ht="14.65" customHeight="1" x14ac:dyDescent="0.3">
      <c r="A26" s="50" t="s">
        <v>71</v>
      </c>
      <c r="B26" s="51" t="s">
        <v>74</v>
      </c>
      <c r="C26" s="162" t="s">
        <v>72</v>
      </c>
      <c r="D26" s="162"/>
    </row>
    <row r="27" spans="1:7" ht="14.65" customHeight="1" x14ac:dyDescent="0.3">
      <c r="A27" s="52" t="s">
        <v>69</v>
      </c>
      <c r="B27" s="65"/>
      <c r="C27" s="170"/>
      <c r="D27" s="170"/>
      <c r="G27" s="27">
        <v>52</v>
      </c>
    </row>
    <row r="28" spans="1:7" x14ac:dyDescent="0.3">
      <c r="A28" s="52" t="s">
        <v>70</v>
      </c>
      <c r="B28" s="65"/>
      <c r="C28" s="169"/>
      <c r="D28" s="169"/>
      <c r="G28" s="27">
        <v>78</v>
      </c>
    </row>
    <row r="29" spans="1:7" x14ac:dyDescent="0.3">
      <c r="A29" s="52" t="s">
        <v>88</v>
      </c>
      <c r="B29" s="65"/>
      <c r="C29" s="165"/>
      <c r="D29" s="166"/>
      <c r="G29" s="27">
        <v>104</v>
      </c>
    </row>
    <row r="30" spans="1:7" x14ac:dyDescent="0.3">
      <c r="A30" s="53"/>
      <c r="B30" s="54"/>
      <c r="C30" s="55"/>
      <c r="D30" s="56"/>
      <c r="G30" s="27"/>
    </row>
    <row r="31" spans="1:7" x14ac:dyDescent="0.3">
      <c r="A31" s="52" t="s">
        <v>89</v>
      </c>
      <c r="B31" s="65"/>
      <c r="C31" s="163"/>
      <c r="D31" s="164"/>
      <c r="G31" s="27"/>
    </row>
    <row r="32" spans="1:7" x14ac:dyDescent="0.3">
      <c r="A32" s="52" t="s">
        <v>80</v>
      </c>
      <c r="B32" s="65"/>
      <c r="C32" s="169"/>
      <c r="D32" s="169"/>
      <c r="G32" s="27"/>
    </row>
    <row r="33" spans="1:7" x14ac:dyDescent="0.3">
      <c r="A33" s="53"/>
      <c r="B33" s="54"/>
      <c r="C33" s="55"/>
      <c r="D33" s="56"/>
      <c r="G33" s="27"/>
    </row>
    <row r="34" spans="1:7" ht="14.65" customHeight="1" x14ac:dyDescent="0.3">
      <c r="A34" s="52" t="s">
        <v>89</v>
      </c>
      <c r="B34" s="65"/>
      <c r="C34" s="163"/>
      <c r="D34" s="164"/>
      <c r="G34" s="27">
        <v>156</v>
      </c>
    </row>
    <row r="35" spans="1:7" x14ac:dyDescent="0.3">
      <c r="A35" s="52" t="s">
        <v>80</v>
      </c>
      <c r="B35" s="65"/>
      <c r="C35" s="169"/>
      <c r="D35" s="169"/>
      <c r="G35" s="27"/>
    </row>
    <row r="36" spans="1:7" x14ac:dyDescent="0.3">
      <c r="A36" s="53"/>
      <c r="B36" s="54"/>
      <c r="C36" s="55"/>
      <c r="D36" s="56"/>
      <c r="G36" s="27">
        <v>182</v>
      </c>
    </row>
    <row r="37" spans="1:7" ht="14.65" customHeight="1" x14ac:dyDescent="0.3">
      <c r="A37" s="52" t="s">
        <v>75</v>
      </c>
      <c r="B37" s="65"/>
      <c r="C37" s="170"/>
      <c r="D37" s="170"/>
      <c r="G37" s="27">
        <v>260</v>
      </c>
    </row>
    <row r="38" spans="1:7" ht="13.15" customHeight="1" x14ac:dyDescent="0.3">
      <c r="A38" s="53"/>
      <c r="B38" s="54"/>
      <c r="C38" s="55"/>
      <c r="D38" s="48">
        <f>C37+1</f>
        <v>1</v>
      </c>
      <c r="G38" s="27">
        <v>286</v>
      </c>
    </row>
    <row r="39" spans="1:7" x14ac:dyDescent="0.3">
      <c r="A39" s="171" t="s">
        <v>78</v>
      </c>
      <c r="B39" s="171"/>
      <c r="C39" s="171"/>
      <c r="D39" s="48">
        <f t="shared" ref="D39" si="0">D38+1</f>
        <v>2</v>
      </c>
      <c r="G39" s="27">
        <v>312</v>
      </c>
    </row>
    <row r="40" spans="1:7" x14ac:dyDescent="0.3">
      <c r="A40" s="49" t="s">
        <v>77</v>
      </c>
      <c r="B40" s="160"/>
      <c r="C40" s="160"/>
    </row>
    <row r="41" spans="1:7" x14ac:dyDescent="0.3">
      <c r="A41" s="49" t="s">
        <v>17</v>
      </c>
      <c r="B41" s="161">
        <f>B40*0.22</f>
        <v>0</v>
      </c>
      <c r="C41" s="161"/>
    </row>
    <row r="42" spans="1:7" x14ac:dyDescent="0.3">
      <c r="A42" s="49" t="s">
        <v>73</v>
      </c>
      <c r="B42" s="161">
        <f>B41+B40</f>
        <v>0</v>
      </c>
      <c r="C42" s="161"/>
    </row>
    <row r="43" spans="1:7" x14ac:dyDescent="0.3">
      <c r="A43" s="29"/>
      <c r="C43" s="37"/>
    </row>
    <row r="44" spans="1:7" x14ac:dyDescent="0.3">
      <c r="A44" s="49" t="s">
        <v>76</v>
      </c>
      <c r="B44" s="168" t="e">
        <f>+B40/(B27*B28/1000)</f>
        <v>#DIV/0!</v>
      </c>
      <c r="C44" s="168"/>
    </row>
  </sheetData>
  <mergeCells count="22">
    <mergeCell ref="C32:D32"/>
    <mergeCell ref="B44:C44"/>
    <mergeCell ref="C28:D28"/>
    <mergeCell ref="C34:D34"/>
    <mergeCell ref="C35:D35"/>
    <mergeCell ref="C37:D37"/>
    <mergeCell ref="A39:C39"/>
    <mergeCell ref="B40:C40"/>
    <mergeCell ref="B41:C41"/>
    <mergeCell ref="B42:C42"/>
    <mergeCell ref="C29:D29"/>
    <mergeCell ref="C31:D31"/>
    <mergeCell ref="C27:D27"/>
    <mergeCell ref="A1:B1"/>
    <mergeCell ref="A3:C3"/>
    <mergeCell ref="B4:C4"/>
    <mergeCell ref="B5:C5"/>
    <mergeCell ref="B6:C6"/>
    <mergeCell ref="B7:C7"/>
    <mergeCell ref="B8:C8"/>
    <mergeCell ref="C26:D26"/>
    <mergeCell ref="A10:C10"/>
  </mergeCells>
  <pageMargins left="0.39370078740157483" right="0.39370078740157483" top="0.74803149606299213" bottom="0.74803149606299213" header="0.31496062992125984" footer="0.31496062992125984"/>
  <pageSetup paperSize="8" scale="97" orientation="portrait" r:id="rId1"/>
  <headerFooter>
    <oddHeader>&amp;R&amp;"Calibri"&amp;12&amp;K000000Interno&amp;1#</oddHeader>
    <oddFooter>&amp;L&amp;A&amp;R&amp;P/&amp;N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46"/>
  <sheetViews>
    <sheetView workbookViewId="0">
      <selection activeCell="A8" sqref="A8"/>
    </sheetView>
  </sheetViews>
  <sheetFormatPr defaultColWidth="9.453125" defaultRowHeight="13" x14ac:dyDescent="0.3"/>
  <cols>
    <col min="1" max="1" width="32.54296875" style="1" customWidth="1"/>
    <col min="2" max="3" width="20.1796875" style="35" customWidth="1"/>
    <col min="4" max="6" width="20.1796875" style="1" customWidth="1"/>
    <col min="7" max="16384" width="9.453125" style="1"/>
  </cols>
  <sheetData>
    <row r="1" spans="1:7" ht="17.5" x14ac:dyDescent="0.35">
      <c r="A1" s="150" t="s">
        <v>115</v>
      </c>
      <c r="B1" s="150"/>
    </row>
    <row r="2" spans="1:7" ht="13.5" thickBot="1" x14ac:dyDescent="0.35"/>
    <row r="3" spans="1:7" x14ac:dyDescent="0.3">
      <c r="A3" s="151" t="s">
        <v>7</v>
      </c>
      <c r="B3" s="152"/>
      <c r="C3" s="153"/>
    </row>
    <row r="4" spans="1:7" ht="28.5" customHeight="1" x14ac:dyDescent="0.3">
      <c r="A4" s="31" t="s">
        <v>6</v>
      </c>
      <c r="B4" s="154" t="str">
        <f ca="1">INDEX('Referenčne rabe EE'!$C$4:$C$23,MATCH('OB002'!$B$6,'Referenčne rabe EE'!$B$4:$B$23,0))</f>
        <v>Druga OŠ Slovenj Gradec</v>
      </c>
      <c r="C4" s="155"/>
    </row>
    <row r="5" spans="1:7" ht="13.5" customHeight="1" x14ac:dyDescent="0.3">
      <c r="A5" s="31" t="s">
        <v>5</v>
      </c>
      <c r="B5" s="156" t="str">
        <f ca="1">INDEX('Referenčne rabe EE'!$D$4:$D$23,MATCH('OB002'!$B$6,'Referenčne rabe EE'!$B$4:$B$23,0))</f>
        <v>Kopališka ulica 29, 2380 Slovenj Gradec</v>
      </c>
      <c r="C5" s="157"/>
    </row>
    <row r="6" spans="1:7" x14ac:dyDescent="0.3">
      <c r="A6" s="31" t="s">
        <v>4</v>
      </c>
      <c r="B6" s="148" t="str" cm="1">
        <f t="array" aca="1" ref="B6" ca="1">RIGHT(CELL("filename",A1),5)</f>
        <v>OB003</v>
      </c>
      <c r="C6" s="149"/>
    </row>
    <row r="7" spans="1:7" x14ac:dyDescent="0.3">
      <c r="A7" s="31" t="s">
        <v>68</v>
      </c>
      <c r="B7" s="148">
        <f ca="1">INDEX('Referenčne rabe EE'!$F$4:$F$23,MATCH($B$6,'Referenčne rabe EE'!$B$4:$B$23,0))</f>
        <v>25</v>
      </c>
      <c r="C7" s="149"/>
    </row>
    <row r="8" spans="1:7" ht="13.5" thickBot="1" x14ac:dyDescent="0.35">
      <c r="A8" s="30" t="s">
        <v>200</v>
      </c>
      <c r="B8" s="158">
        <f ca="1">INDEX('Referenčne rabe EE'!$G$4:$G$23,MATCH($B$6,'Referenčne rabe EE'!$B$4:$B$23,0))</f>
        <v>55</v>
      </c>
      <c r="C8" s="159"/>
    </row>
    <row r="10" spans="1:7" ht="14.65" customHeight="1" x14ac:dyDescent="0.3">
      <c r="A10" s="167" t="s">
        <v>107</v>
      </c>
      <c r="B10" s="167"/>
      <c r="C10" s="167"/>
    </row>
    <row r="11" spans="1:7" s="35" customFormat="1" ht="26" x14ac:dyDescent="0.3">
      <c r="A11" s="99" t="s">
        <v>63</v>
      </c>
      <c r="B11" s="71" t="s">
        <v>64</v>
      </c>
      <c r="C11" s="71" t="s">
        <v>61</v>
      </c>
      <c r="D11" s="1"/>
      <c r="E11" s="1"/>
      <c r="F11" s="1"/>
      <c r="G11" s="1"/>
    </row>
    <row r="12" spans="1:7" x14ac:dyDescent="0.3">
      <c r="A12" s="46" t="s">
        <v>46</v>
      </c>
      <c r="B12" s="47">
        <f ca="1">INDEX('Referenčne rabe EE'!$H$4:$H$23,MATCH($B$6,'Referenčne rabe EE'!$B$4:$B$23,0))</f>
        <v>1322</v>
      </c>
      <c r="C12" s="57"/>
    </row>
    <row r="13" spans="1:7" x14ac:dyDescent="0.3">
      <c r="A13" s="38" t="s">
        <v>48</v>
      </c>
      <c r="B13" s="39">
        <f ca="1">INDEX('Referenčne rabe EE'!$I$4:$I$23,MATCH($B$6,'Referenčne rabe EE'!$B$4:$B$23,0))</f>
        <v>1238</v>
      </c>
      <c r="C13" s="57"/>
    </row>
    <row r="14" spans="1:7" x14ac:dyDescent="0.3">
      <c r="A14" s="38" t="s">
        <v>49</v>
      </c>
      <c r="B14" s="39">
        <f ca="1">INDEX('Referenčne rabe EE'!$J$4:$J$23,MATCH($B$6,'Referenčne rabe EE'!$B$4:$B$23,0))</f>
        <v>1261</v>
      </c>
      <c r="C14" s="57"/>
    </row>
    <row r="15" spans="1:7" x14ac:dyDescent="0.3">
      <c r="A15" s="38" t="s">
        <v>50</v>
      </c>
      <c r="B15" s="39">
        <f ca="1">INDEX('Referenčne rabe EE'!$K$4:$K$23,MATCH($B$6,'Referenčne rabe EE'!$B$4:$B$23,0))</f>
        <v>1093</v>
      </c>
      <c r="C15" s="57"/>
    </row>
    <row r="16" spans="1:7" x14ac:dyDescent="0.3">
      <c r="A16" s="38" t="s">
        <v>51</v>
      </c>
      <c r="B16" s="39">
        <f ca="1">INDEX('Referenčne rabe EE'!$L$4:$L$23,MATCH($B$6,'Referenčne rabe EE'!$B$4:$B$23,0))</f>
        <v>984</v>
      </c>
      <c r="C16" s="57"/>
    </row>
    <row r="17" spans="1:7" x14ac:dyDescent="0.3">
      <c r="A17" s="38" t="s">
        <v>52</v>
      </c>
      <c r="B17" s="39">
        <f ca="1">INDEX('Referenčne rabe EE'!$M$4:$M$23,MATCH($B$6,'Referenčne rabe EE'!$B$4:$B$23,0))</f>
        <v>977</v>
      </c>
      <c r="C17" s="57"/>
    </row>
    <row r="18" spans="1:7" x14ac:dyDescent="0.3">
      <c r="A18" s="38" t="s">
        <v>53</v>
      </c>
      <c r="B18" s="39">
        <f ca="1">INDEX('Referenčne rabe EE'!$N$4:$N$23,MATCH($B$6,'Referenčne rabe EE'!$B$4:$B$23,0))</f>
        <v>848</v>
      </c>
      <c r="C18" s="57"/>
    </row>
    <row r="19" spans="1:7" x14ac:dyDescent="0.3">
      <c r="A19" s="38" t="s">
        <v>54</v>
      </c>
      <c r="B19" s="39">
        <f ca="1">INDEX('Referenčne rabe EE'!$O$4:$O$23,MATCH($B$6,'Referenčne rabe EE'!$B$4:$B$23,0))</f>
        <v>897</v>
      </c>
      <c r="C19" s="57"/>
    </row>
    <row r="20" spans="1:7" x14ac:dyDescent="0.3">
      <c r="A20" s="40" t="s">
        <v>55</v>
      </c>
      <c r="B20" s="39">
        <f ca="1">INDEX('Referenčne rabe EE'!$P$4:$P$23,MATCH($B$6,'Referenčne rabe EE'!$B$4:$B$23,0))</f>
        <v>1137</v>
      </c>
      <c r="C20" s="57"/>
    </row>
    <row r="21" spans="1:7" x14ac:dyDescent="0.3">
      <c r="A21" s="38" t="s">
        <v>56</v>
      </c>
      <c r="B21" s="39">
        <f ca="1">INDEX('Referenčne rabe EE'!$Q$4:$Q$23,MATCH($B$6,'Referenčne rabe EE'!$B$4:$B$23,0))</f>
        <v>1281</v>
      </c>
      <c r="C21" s="57"/>
    </row>
    <row r="22" spans="1:7" x14ac:dyDescent="0.3">
      <c r="A22" s="38" t="s">
        <v>57</v>
      </c>
      <c r="B22" s="39">
        <f ca="1">INDEX('Referenčne rabe EE'!$R$4:$R$23,MATCH($B$6,'Referenčne rabe EE'!$B$4:$B$23,0))</f>
        <v>1412</v>
      </c>
      <c r="C22" s="57"/>
    </row>
    <row r="23" spans="1:7" ht="13.5" thickBot="1" x14ac:dyDescent="0.35">
      <c r="A23" s="41" t="s">
        <v>58</v>
      </c>
      <c r="B23" s="42">
        <f ca="1">INDEX('Referenčne rabe EE'!$S$4:$S$23,MATCH($B$6,'Referenčne rabe EE'!$B$4:$B$23,0))</f>
        <v>1325</v>
      </c>
      <c r="C23" s="57"/>
    </row>
    <row r="24" spans="1:7" ht="13.5" thickBot="1" x14ac:dyDescent="0.35">
      <c r="A24" s="43" t="s">
        <v>60</v>
      </c>
      <c r="B24" s="44">
        <f ca="1">+SUM(B12:B23)</f>
        <v>13775</v>
      </c>
      <c r="C24" s="45">
        <f>+SUM(C12:C23)</f>
        <v>0</v>
      </c>
    </row>
    <row r="25" spans="1:7" x14ac:dyDescent="0.3">
      <c r="D25" s="26">
        <f ca="1">VALUE(RIGHT(CELL("filename",A7),2))</f>
        <v>3</v>
      </c>
    </row>
    <row r="26" spans="1:7" ht="14.65" customHeight="1" x14ac:dyDescent="0.3">
      <c r="A26" s="50" t="s">
        <v>71</v>
      </c>
      <c r="B26" s="51" t="s">
        <v>74</v>
      </c>
      <c r="C26" s="162" t="s">
        <v>72</v>
      </c>
      <c r="D26" s="162"/>
    </row>
    <row r="27" spans="1:7" ht="14.65" customHeight="1" x14ac:dyDescent="0.3">
      <c r="A27" s="52" t="s">
        <v>69</v>
      </c>
      <c r="B27" s="65"/>
      <c r="C27" s="170"/>
      <c r="D27" s="170"/>
    </row>
    <row r="28" spans="1:7" x14ac:dyDescent="0.3">
      <c r="A28" s="52" t="s">
        <v>70</v>
      </c>
      <c r="B28" s="65"/>
      <c r="C28" s="169"/>
      <c r="D28" s="169"/>
    </row>
    <row r="29" spans="1:7" x14ac:dyDescent="0.3">
      <c r="A29" s="52" t="s">
        <v>88</v>
      </c>
      <c r="B29" s="65"/>
      <c r="C29" s="165"/>
      <c r="D29" s="166"/>
    </row>
    <row r="30" spans="1:7" s="2" customFormat="1" ht="14.65" customHeight="1" x14ac:dyDescent="0.3">
      <c r="A30" s="53"/>
      <c r="B30" s="54"/>
      <c r="C30" s="55"/>
      <c r="D30" s="56"/>
      <c r="E30" s="1"/>
      <c r="F30" s="1"/>
      <c r="G30" s="1"/>
    </row>
    <row r="31" spans="1:7" x14ac:dyDescent="0.3">
      <c r="A31" s="52" t="s">
        <v>89</v>
      </c>
      <c r="B31" s="65"/>
      <c r="C31" s="163"/>
      <c r="D31" s="164"/>
    </row>
    <row r="32" spans="1:7" x14ac:dyDescent="0.3">
      <c r="A32" s="52" t="s">
        <v>80</v>
      </c>
      <c r="B32" s="65"/>
      <c r="C32" s="169"/>
      <c r="D32" s="169"/>
    </row>
    <row r="33" spans="1:4" x14ac:dyDescent="0.3">
      <c r="A33" s="53"/>
      <c r="B33" s="54"/>
      <c r="C33" s="55"/>
      <c r="D33" s="56"/>
    </row>
    <row r="34" spans="1:4" x14ac:dyDescent="0.3">
      <c r="A34" s="52" t="s">
        <v>89</v>
      </c>
      <c r="B34" s="65"/>
      <c r="C34" s="163"/>
      <c r="D34" s="164"/>
    </row>
    <row r="35" spans="1:4" x14ac:dyDescent="0.3">
      <c r="A35" s="52" t="s">
        <v>80</v>
      </c>
      <c r="B35" s="65"/>
      <c r="C35" s="169"/>
      <c r="D35" s="169"/>
    </row>
    <row r="36" spans="1:4" x14ac:dyDescent="0.3">
      <c r="A36" s="53"/>
      <c r="B36" s="54"/>
      <c r="C36" s="55"/>
      <c r="D36" s="56"/>
    </row>
    <row r="37" spans="1:4" ht="14.65" customHeight="1" x14ac:dyDescent="0.3">
      <c r="A37" s="52" t="s">
        <v>75</v>
      </c>
      <c r="B37" s="65"/>
      <c r="C37" s="170"/>
      <c r="D37" s="170"/>
    </row>
    <row r="38" spans="1:4" ht="13.15" customHeight="1" x14ac:dyDescent="0.3">
      <c r="A38" s="53"/>
      <c r="B38" s="54"/>
      <c r="C38" s="55"/>
      <c r="D38" s="48">
        <f>C37+1</f>
        <v>1</v>
      </c>
    </row>
    <row r="39" spans="1:4" x14ac:dyDescent="0.3">
      <c r="A39" s="171" t="s">
        <v>78</v>
      </c>
      <c r="B39" s="171"/>
      <c r="C39" s="171"/>
      <c r="D39" s="48">
        <f t="shared" ref="D39" si="0">D38+1</f>
        <v>2</v>
      </c>
    </row>
    <row r="40" spans="1:4" x14ac:dyDescent="0.3">
      <c r="A40" s="49" t="s">
        <v>77</v>
      </c>
      <c r="B40" s="160"/>
      <c r="C40" s="160"/>
    </row>
    <row r="41" spans="1:4" x14ac:dyDescent="0.3">
      <c r="A41" s="49" t="s">
        <v>17</v>
      </c>
      <c r="B41" s="161">
        <f>B40*0.22</f>
        <v>0</v>
      </c>
      <c r="C41" s="161"/>
    </row>
    <row r="42" spans="1:4" x14ac:dyDescent="0.3">
      <c r="A42" s="49" t="s">
        <v>73</v>
      </c>
      <c r="B42" s="161">
        <f>B41+B40</f>
        <v>0</v>
      </c>
      <c r="C42" s="161"/>
    </row>
    <row r="43" spans="1:4" x14ac:dyDescent="0.3">
      <c r="A43" s="29"/>
      <c r="C43" s="37"/>
    </row>
    <row r="44" spans="1:4" x14ac:dyDescent="0.3">
      <c r="A44" s="49" t="s">
        <v>76</v>
      </c>
      <c r="B44" s="168" t="e">
        <f>+B40/(B27*B28/1000)</f>
        <v>#DIV/0!</v>
      </c>
      <c r="C44" s="168"/>
    </row>
    <row r="45" spans="1:4" x14ac:dyDescent="0.3">
      <c r="B45" s="1"/>
      <c r="C45" s="1"/>
    </row>
    <row r="46" spans="1:4" x14ac:dyDescent="0.3">
      <c r="B46" s="1"/>
      <c r="C46" s="1"/>
    </row>
  </sheetData>
  <mergeCells count="22">
    <mergeCell ref="B44:C44"/>
    <mergeCell ref="C28:D28"/>
    <mergeCell ref="C37:D37"/>
    <mergeCell ref="A39:C39"/>
    <mergeCell ref="B40:C40"/>
    <mergeCell ref="B41:C41"/>
    <mergeCell ref="B42:C42"/>
    <mergeCell ref="C29:D29"/>
    <mergeCell ref="C31:D31"/>
    <mergeCell ref="C32:D32"/>
    <mergeCell ref="C34:D34"/>
    <mergeCell ref="C35:D35"/>
    <mergeCell ref="C27:D27"/>
    <mergeCell ref="A1:B1"/>
    <mergeCell ref="A3:C3"/>
    <mergeCell ref="B4:C4"/>
    <mergeCell ref="B5:C5"/>
    <mergeCell ref="B6:C6"/>
    <mergeCell ref="B7:C7"/>
    <mergeCell ref="B8:C8"/>
    <mergeCell ref="C26:D26"/>
    <mergeCell ref="A10:C10"/>
  </mergeCells>
  <pageMargins left="0.39370078740157483" right="0.39370078740157483" top="0.74803149606299213" bottom="0.74803149606299213" header="0.31496062992125984" footer="0.31496062992125984"/>
  <pageSetup paperSize="8" scale="51" orientation="portrait" r:id="rId1"/>
  <headerFooter>
    <oddHeader>&amp;R&amp;"Calibri"&amp;12&amp;K000000Interno&amp;1#</oddHeader>
    <oddFooter>&amp;L&amp;A&amp;R&amp;P/&amp;N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F44"/>
  <sheetViews>
    <sheetView workbookViewId="0">
      <selection activeCell="A8" sqref="A8"/>
    </sheetView>
  </sheetViews>
  <sheetFormatPr defaultColWidth="9.453125" defaultRowHeight="13" x14ac:dyDescent="0.3"/>
  <cols>
    <col min="1" max="1" width="32.54296875" style="1" customWidth="1"/>
    <col min="2" max="3" width="22.453125" style="1" customWidth="1"/>
    <col min="4" max="16384" width="9.453125" style="1"/>
  </cols>
  <sheetData>
    <row r="1" spans="1:6" ht="17.5" x14ac:dyDescent="0.35">
      <c r="A1" s="150" t="s">
        <v>115</v>
      </c>
      <c r="B1" s="150"/>
      <c r="C1" s="35"/>
    </row>
    <row r="2" spans="1:6" ht="13.5" thickBot="1" x14ac:dyDescent="0.35">
      <c r="B2" s="35"/>
      <c r="C2" s="35"/>
    </row>
    <row r="3" spans="1:6" x14ac:dyDescent="0.3">
      <c r="A3" s="151" t="s">
        <v>7</v>
      </c>
      <c r="B3" s="152"/>
      <c r="C3" s="153"/>
    </row>
    <row r="4" spans="1:6" ht="28.5" customHeight="1" x14ac:dyDescent="0.3">
      <c r="A4" s="31" t="s">
        <v>6</v>
      </c>
      <c r="B4" s="154" t="str">
        <f ca="1">INDEX('Referenčne rabe EE'!$C$4:$C$23,MATCH('OB002'!$B$6,'Referenčne rabe EE'!$B$4:$B$23,0))</f>
        <v>Druga OŠ Slovenj Gradec</v>
      </c>
      <c r="C4" s="155"/>
    </row>
    <row r="5" spans="1:6" ht="13.5" customHeight="1" x14ac:dyDescent="0.3">
      <c r="A5" s="31" t="s">
        <v>5</v>
      </c>
      <c r="B5" s="156" t="str">
        <f ca="1">INDEX('Referenčne rabe EE'!$D$4:$D$23,MATCH('OB002'!$B$6,'Referenčne rabe EE'!$B$4:$B$23,0))</f>
        <v>Kopališka ulica 29, 2380 Slovenj Gradec</v>
      </c>
      <c r="C5" s="157"/>
    </row>
    <row r="6" spans="1:6" x14ac:dyDescent="0.3">
      <c r="A6" s="31" t="s">
        <v>4</v>
      </c>
      <c r="B6" s="148" t="str" cm="1">
        <f t="array" aca="1" ref="B6" ca="1">RIGHT(CELL("filename",A1),5)</f>
        <v>OB004</v>
      </c>
      <c r="C6" s="149"/>
    </row>
    <row r="7" spans="1:6" x14ac:dyDescent="0.3">
      <c r="A7" s="31" t="s">
        <v>68</v>
      </c>
      <c r="B7" s="148" t="str">
        <f ca="1">INDEX('Referenčne rabe EE'!$F$4:$F$23,MATCH($B$6,'Referenčne rabe EE'!$B$4:$B$23,0))</f>
        <v>77,08</v>
      </c>
      <c r="C7" s="149"/>
    </row>
    <row r="8" spans="1:6" ht="13.5" thickBot="1" x14ac:dyDescent="0.35">
      <c r="A8" s="30" t="s">
        <v>200</v>
      </c>
      <c r="B8" s="158">
        <f ca="1">INDEX('Referenčne rabe EE'!$G$4:$G$23,MATCH($B$6,'Referenčne rabe EE'!$B$4:$B$23,0))</f>
        <v>110</v>
      </c>
      <c r="C8" s="159"/>
    </row>
    <row r="9" spans="1:6" x14ac:dyDescent="0.3">
      <c r="B9" s="35"/>
      <c r="C9" s="35"/>
    </row>
    <row r="10" spans="1:6" ht="14.65" customHeight="1" x14ac:dyDescent="0.3">
      <c r="A10" s="167" t="s">
        <v>107</v>
      </c>
      <c r="B10" s="167"/>
      <c r="C10" s="167"/>
    </row>
    <row r="11" spans="1:6" s="35" customFormat="1" ht="26" x14ac:dyDescent="0.3">
      <c r="A11" s="99" t="s">
        <v>63</v>
      </c>
      <c r="B11" s="71" t="s">
        <v>64</v>
      </c>
      <c r="C11" s="71" t="s">
        <v>61</v>
      </c>
      <c r="D11" s="1"/>
      <c r="E11" s="1"/>
      <c r="F11" s="1"/>
    </row>
    <row r="12" spans="1:6" x14ac:dyDescent="0.3">
      <c r="A12" s="46" t="s">
        <v>46</v>
      </c>
      <c r="B12" s="47">
        <f ca="1">INDEX('Referenčne rabe EE'!$H$4:$H$23,MATCH($B$6,'Referenčne rabe EE'!$B$4:$B$23,0))</f>
        <v>15843</v>
      </c>
      <c r="C12" s="57"/>
    </row>
    <row r="13" spans="1:6" x14ac:dyDescent="0.3">
      <c r="A13" s="38" t="s">
        <v>48</v>
      </c>
      <c r="B13" s="39">
        <f ca="1">INDEX('Referenčne rabe EE'!$I$4:$I$23,MATCH($B$6,'Referenčne rabe EE'!$B$4:$B$23,0))</f>
        <v>12803</v>
      </c>
      <c r="C13" s="57"/>
    </row>
    <row r="14" spans="1:6" x14ac:dyDescent="0.3">
      <c r="A14" s="38" t="s">
        <v>49</v>
      </c>
      <c r="B14" s="39">
        <f ca="1">INDEX('Referenčne rabe EE'!$J$4:$J$23,MATCH($B$6,'Referenčne rabe EE'!$B$4:$B$23,0))</f>
        <v>16532</v>
      </c>
      <c r="C14" s="57"/>
    </row>
    <row r="15" spans="1:6" x14ac:dyDescent="0.3">
      <c r="A15" s="38" t="s">
        <v>50</v>
      </c>
      <c r="B15" s="39">
        <f ca="1">INDEX('Referenčne rabe EE'!$K$4:$K$23,MATCH($B$6,'Referenčne rabe EE'!$B$4:$B$23,0))</f>
        <v>13216</v>
      </c>
      <c r="C15" s="57"/>
    </row>
    <row r="16" spans="1:6" x14ac:dyDescent="0.3">
      <c r="A16" s="38" t="s">
        <v>51</v>
      </c>
      <c r="B16" s="39">
        <f ca="1">INDEX('Referenčne rabe EE'!$L$4:$L$23,MATCH($B$6,'Referenčne rabe EE'!$B$4:$B$23,0))</f>
        <v>13819</v>
      </c>
      <c r="C16" s="57"/>
    </row>
    <row r="17" spans="1:6" x14ac:dyDescent="0.3">
      <c r="A17" s="38" t="s">
        <v>52</v>
      </c>
      <c r="B17" s="39">
        <f ca="1">INDEX('Referenčne rabe EE'!$M$4:$M$23,MATCH($B$6,'Referenčne rabe EE'!$B$4:$B$23,0))</f>
        <v>10610</v>
      </c>
      <c r="C17" s="57"/>
    </row>
    <row r="18" spans="1:6" x14ac:dyDescent="0.3">
      <c r="A18" s="38" t="s">
        <v>53</v>
      </c>
      <c r="B18" s="39">
        <f ca="1">INDEX('Referenčne rabe EE'!$N$4:$N$23,MATCH($B$6,'Referenčne rabe EE'!$B$4:$B$23,0))</f>
        <v>4758</v>
      </c>
      <c r="C18" s="57"/>
    </row>
    <row r="19" spans="1:6" x14ac:dyDescent="0.3">
      <c r="A19" s="38" t="s">
        <v>54</v>
      </c>
      <c r="B19" s="39">
        <f ca="1">INDEX('Referenčne rabe EE'!$O$4:$O$23,MATCH($B$6,'Referenčne rabe EE'!$B$4:$B$23,0))</f>
        <v>5180</v>
      </c>
      <c r="C19" s="57"/>
    </row>
    <row r="20" spans="1:6" x14ac:dyDescent="0.3">
      <c r="A20" s="40" t="s">
        <v>55</v>
      </c>
      <c r="B20" s="39">
        <f ca="1">INDEX('Referenčne rabe EE'!$P$4:$P$23,MATCH($B$6,'Referenčne rabe EE'!$B$4:$B$23,0))</f>
        <v>12110</v>
      </c>
      <c r="C20" s="57"/>
    </row>
    <row r="21" spans="1:6" x14ac:dyDescent="0.3">
      <c r="A21" s="38" t="s">
        <v>56</v>
      </c>
      <c r="B21" s="39">
        <f ca="1">INDEX('Referenčne rabe EE'!$Q$4:$Q$23,MATCH($B$6,'Referenčne rabe EE'!$B$4:$B$23,0))</f>
        <v>14294</v>
      </c>
      <c r="C21" s="57"/>
    </row>
    <row r="22" spans="1:6" x14ac:dyDescent="0.3">
      <c r="A22" s="38" t="s">
        <v>57</v>
      </c>
      <c r="B22" s="39">
        <f ca="1">INDEX('Referenčne rabe EE'!$R$4:$R$23,MATCH($B$6,'Referenčne rabe EE'!$B$4:$B$23,0))</f>
        <v>15742</v>
      </c>
      <c r="C22" s="57"/>
    </row>
    <row r="23" spans="1:6" ht="13.5" thickBot="1" x14ac:dyDescent="0.35">
      <c r="A23" s="41" t="s">
        <v>58</v>
      </c>
      <c r="B23" s="42">
        <f ca="1">INDEX('Referenčne rabe EE'!$S$4:$S$23,MATCH($B$6,'Referenčne rabe EE'!$B$4:$B$23,0))</f>
        <v>14358</v>
      </c>
      <c r="C23" s="57"/>
    </row>
    <row r="24" spans="1:6" ht="13.5" thickBot="1" x14ac:dyDescent="0.35">
      <c r="A24" s="43" t="s">
        <v>60</v>
      </c>
      <c r="B24" s="44">
        <f ca="1">+SUM(B12:B23)</f>
        <v>149265</v>
      </c>
      <c r="C24" s="45">
        <f>+SUM(C12:C23)</f>
        <v>0</v>
      </c>
    </row>
    <row r="25" spans="1:6" x14ac:dyDescent="0.3">
      <c r="B25" s="35"/>
      <c r="C25" s="35"/>
      <c r="D25" s="26">
        <f ca="1">VALUE(RIGHT(CELL("filename",A7),2))</f>
        <v>4</v>
      </c>
    </row>
    <row r="26" spans="1:6" ht="14.65" customHeight="1" x14ac:dyDescent="0.3">
      <c r="A26" s="50" t="s">
        <v>71</v>
      </c>
      <c r="B26" s="51" t="s">
        <v>74</v>
      </c>
      <c r="C26" s="162" t="s">
        <v>72</v>
      </c>
      <c r="D26" s="162"/>
    </row>
    <row r="27" spans="1:6" ht="14.65" customHeight="1" x14ac:dyDescent="0.3">
      <c r="A27" s="52" t="s">
        <v>69</v>
      </c>
      <c r="B27" s="65"/>
      <c r="C27" s="170"/>
      <c r="D27" s="170"/>
    </row>
    <row r="28" spans="1:6" x14ac:dyDescent="0.3">
      <c r="A28" s="52" t="s">
        <v>70</v>
      </c>
      <c r="B28" s="65"/>
      <c r="C28" s="169"/>
      <c r="D28" s="169"/>
    </row>
    <row r="29" spans="1:6" x14ac:dyDescent="0.3">
      <c r="A29" s="52" t="s">
        <v>88</v>
      </c>
      <c r="B29" s="65"/>
      <c r="C29" s="165"/>
      <c r="D29" s="166"/>
    </row>
    <row r="30" spans="1:6" s="2" customFormat="1" ht="14.65" customHeight="1" x14ac:dyDescent="0.3">
      <c r="A30" s="53"/>
      <c r="B30" s="54"/>
      <c r="C30" s="55"/>
      <c r="D30" s="56"/>
      <c r="E30" s="1"/>
      <c r="F30" s="1"/>
    </row>
    <row r="31" spans="1:6" x14ac:dyDescent="0.3">
      <c r="A31" s="52" t="s">
        <v>89</v>
      </c>
      <c r="B31" s="65"/>
      <c r="C31" s="163"/>
      <c r="D31" s="164"/>
    </row>
    <row r="32" spans="1:6" s="2" customFormat="1" ht="14.65" customHeight="1" x14ac:dyDescent="0.3">
      <c r="A32" s="52" t="s">
        <v>80</v>
      </c>
      <c r="B32" s="65"/>
      <c r="C32" s="169"/>
      <c r="D32" s="169"/>
      <c r="E32" s="1"/>
      <c r="F32" s="1"/>
    </row>
    <row r="33" spans="1:4" ht="14.65" customHeight="1" x14ac:dyDescent="0.3">
      <c r="A33" s="53"/>
      <c r="B33" s="54"/>
      <c r="C33" s="55"/>
      <c r="D33" s="56"/>
    </row>
    <row r="34" spans="1:4" ht="14.65" customHeight="1" x14ac:dyDescent="0.3">
      <c r="A34" s="52" t="s">
        <v>89</v>
      </c>
      <c r="B34" s="65"/>
      <c r="C34" s="163"/>
      <c r="D34" s="164"/>
    </row>
    <row r="35" spans="1:4" ht="14.65" customHeight="1" x14ac:dyDescent="0.3">
      <c r="A35" s="52" t="s">
        <v>80</v>
      </c>
      <c r="B35" s="65"/>
      <c r="C35" s="169"/>
      <c r="D35" s="169"/>
    </row>
    <row r="36" spans="1:4" ht="14.65" customHeight="1" x14ac:dyDescent="0.3">
      <c r="A36" s="53"/>
      <c r="B36" s="54"/>
      <c r="C36" s="55"/>
      <c r="D36" s="56"/>
    </row>
    <row r="37" spans="1:4" ht="14.65" customHeight="1" x14ac:dyDescent="0.3">
      <c r="A37" s="52" t="s">
        <v>75</v>
      </c>
      <c r="B37" s="65"/>
      <c r="C37" s="170"/>
      <c r="D37" s="170"/>
    </row>
    <row r="38" spans="1:4" ht="13.15" customHeight="1" x14ac:dyDescent="0.3">
      <c r="A38" s="53"/>
      <c r="B38" s="54"/>
      <c r="C38" s="55"/>
      <c r="D38" s="48">
        <f>C37+1</f>
        <v>1</v>
      </c>
    </row>
    <row r="39" spans="1:4" x14ac:dyDescent="0.3">
      <c r="A39" s="171" t="s">
        <v>78</v>
      </c>
      <c r="B39" s="171"/>
      <c r="C39" s="171"/>
      <c r="D39" s="48">
        <f t="shared" ref="D39" si="0">D38+1</f>
        <v>2</v>
      </c>
    </row>
    <row r="40" spans="1:4" x14ac:dyDescent="0.3">
      <c r="A40" s="49" t="s">
        <v>77</v>
      </c>
      <c r="B40" s="160"/>
      <c r="C40" s="160"/>
    </row>
    <row r="41" spans="1:4" x14ac:dyDescent="0.3">
      <c r="A41" s="49" t="s">
        <v>17</v>
      </c>
      <c r="B41" s="161">
        <f>B40*0.22</f>
        <v>0</v>
      </c>
      <c r="C41" s="161"/>
    </row>
    <row r="42" spans="1:4" x14ac:dyDescent="0.3">
      <c r="A42" s="49" t="s">
        <v>73</v>
      </c>
      <c r="B42" s="161">
        <f>B41+B40</f>
        <v>0</v>
      </c>
      <c r="C42" s="161"/>
    </row>
    <row r="43" spans="1:4" x14ac:dyDescent="0.3">
      <c r="A43" s="29"/>
      <c r="B43" s="35"/>
      <c r="C43" s="37"/>
    </row>
    <row r="44" spans="1:4" x14ac:dyDescent="0.3">
      <c r="A44" s="49" t="s">
        <v>76</v>
      </c>
      <c r="B44" s="168" t="e">
        <f>+B40/(B27*B28/1000)</f>
        <v>#DIV/0!</v>
      </c>
      <c r="C44" s="168"/>
    </row>
  </sheetData>
  <mergeCells count="22">
    <mergeCell ref="B44:C44"/>
    <mergeCell ref="C28:D28"/>
    <mergeCell ref="C32:D32"/>
    <mergeCell ref="A39:C39"/>
    <mergeCell ref="B40:C40"/>
    <mergeCell ref="B41:C41"/>
    <mergeCell ref="B42:C42"/>
    <mergeCell ref="C29:D29"/>
    <mergeCell ref="C31:D31"/>
    <mergeCell ref="C34:D34"/>
    <mergeCell ref="C35:D35"/>
    <mergeCell ref="C37:D37"/>
    <mergeCell ref="C27:D27"/>
    <mergeCell ref="A1:B1"/>
    <mergeCell ref="A3:C3"/>
    <mergeCell ref="B4:C4"/>
    <mergeCell ref="B5:C5"/>
    <mergeCell ref="B6:C6"/>
    <mergeCell ref="B7:C7"/>
    <mergeCell ref="B8:C8"/>
    <mergeCell ref="C26:D26"/>
    <mergeCell ref="A10:C10"/>
  </mergeCells>
  <pageMargins left="0.39370078740157483" right="0.39370078740157483" top="0.74803149606299213" bottom="0.74803149606299213" header="0.31496062992125984" footer="0.31496062992125984"/>
  <pageSetup paperSize="8" scale="51" orientation="portrait" r:id="rId1"/>
  <headerFooter>
    <oddHeader>&amp;R&amp;"Calibri"&amp;12&amp;K000000Interno&amp;1#</oddHeader>
    <oddFooter>&amp;L&amp;A&amp;R&amp;P/&amp;N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47"/>
  <sheetViews>
    <sheetView workbookViewId="0">
      <selection activeCell="A8" sqref="A8"/>
    </sheetView>
  </sheetViews>
  <sheetFormatPr defaultColWidth="9.453125" defaultRowHeight="13" x14ac:dyDescent="0.3"/>
  <cols>
    <col min="1" max="1" width="32.54296875" style="1" customWidth="1"/>
    <col min="2" max="3" width="20.1796875" style="35" customWidth="1"/>
    <col min="4" max="6" width="20.1796875" style="1" customWidth="1"/>
    <col min="7" max="16384" width="9.453125" style="1"/>
  </cols>
  <sheetData>
    <row r="1" spans="1:6" ht="17.5" x14ac:dyDescent="0.35">
      <c r="A1" s="150" t="s">
        <v>115</v>
      </c>
      <c r="B1" s="150"/>
    </row>
    <row r="2" spans="1:6" ht="13.5" thickBot="1" x14ac:dyDescent="0.35"/>
    <row r="3" spans="1:6" x14ac:dyDescent="0.3">
      <c r="A3" s="151" t="s">
        <v>7</v>
      </c>
      <c r="B3" s="152"/>
      <c r="C3" s="153"/>
    </row>
    <row r="4" spans="1:6" ht="28.5" customHeight="1" x14ac:dyDescent="0.3">
      <c r="A4" s="31" t="s">
        <v>6</v>
      </c>
      <c r="B4" s="154" t="str">
        <f ca="1">INDEX('Referenčne rabe EE'!$C$4:$C$23,MATCH('OB005'!$B$6,'Referenčne rabe EE'!$B$4:$B$23,0))</f>
        <v>Tretja OŠ Slovenj Gradec</v>
      </c>
      <c r="C4" s="155"/>
    </row>
    <row r="5" spans="1:6" ht="13.5" customHeight="1" x14ac:dyDescent="0.3">
      <c r="A5" s="31" t="s">
        <v>5</v>
      </c>
      <c r="B5" s="156" t="str">
        <f ca="1">INDEX('Referenčne rabe EE'!$D$4:$D$23,MATCH('OB005'!$B$6,'Referenčne rabe EE'!$B$4:$B$23,0))</f>
        <v>Šercerjeva ulica 11, 2380 Slovenj Gradec</v>
      </c>
      <c r="C5" s="157"/>
    </row>
    <row r="6" spans="1:6" x14ac:dyDescent="0.3">
      <c r="A6" s="31" t="s">
        <v>4</v>
      </c>
      <c r="B6" s="148" t="str" cm="1">
        <f t="array" aca="1" ref="B6" ca="1">RIGHT(CELL("filename",A1),5)</f>
        <v>OB005</v>
      </c>
      <c r="C6" s="149"/>
    </row>
    <row r="7" spans="1:6" x14ac:dyDescent="0.3">
      <c r="A7" s="31" t="s">
        <v>68</v>
      </c>
      <c r="B7" s="148" t="str">
        <f ca="1">INDEX('Referenčne rabe EE'!$F$4:$F$23,MATCH($B$6,'Referenčne rabe EE'!$B$4:$B$23,0))</f>
        <v>66,6</v>
      </c>
      <c r="C7" s="149"/>
    </row>
    <row r="8" spans="1:6" ht="13.5" thickBot="1" x14ac:dyDescent="0.35">
      <c r="A8" s="30" t="s">
        <v>200</v>
      </c>
      <c r="B8" s="158">
        <f ca="1">INDEX('Referenčne rabe EE'!$G$4:$G$23,MATCH($B$6,'Referenčne rabe EE'!$B$4:$B$23,0))</f>
        <v>24</v>
      </c>
      <c r="C8" s="159"/>
    </row>
    <row r="10" spans="1:6" ht="14.65" customHeight="1" x14ac:dyDescent="0.3">
      <c r="A10" s="167" t="s">
        <v>107</v>
      </c>
      <c r="B10" s="167"/>
      <c r="C10" s="167"/>
    </row>
    <row r="11" spans="1:6" s="35" customFormat="1" ht="26" x14ac:dyDescent="0.3">
      <c r="A11" s="99" t="s">
        <v>63</v>
      </c>
      <c r="B11" s="71" t="s">
        <v>64</v>
      </c>
      <c r="C11" s="71" t="s">
        <v>61</v>
      </c>
      <c r="D11" s="1"/>
      <c r="E11" s="1"/>
      <c r="F11" s="1"/>
    </row>
    <row r="12" spans="1:6" x14ac:dyDescent="0.3">
      <c r="A12" s="46" t="s">
        <v>46</v>
      </c>
      <c r="B12" s="47">
        <f ca="1">INDEX('Referenčne rabe EE'!$H$4:$H$23,MATCH($B$6,'Referenčne rabe EE'!$B$4:$B$23,0))</f>
        <v>1623</v>
      </c>
      <c r="C12" s="57"/>
    </row>
    <row r="13" spans="1:6" x14ac:dyDescent="0.3">
      <c r="A13" s="38" t="s">
        <v>48</v>
      </c>
      <c r="B13" s="39">
        <f ca="1">INDEX('Referenčne rabe EE'!$I$4:$I$23,MATCH($B$6,'Referenčne rabe EE'!$B$4:$B$23,0))</f>
        <v>1330</v>
      </c>
      <c r="C13" s="57"/>
    </row>
    <row r="14" spans="1:6" x14ac:dyDescent="0.3">
      <c r="A14" s="38" t="s">
        <v>49</v>
      </c>
      <c r="B14" s="39">
        <f ca="1">INDEX('Referenčne rabe EE'!$J$4:$J$23,MATCH($B$6,'Referenčne rabe EE'!$B$4:$B$23,0))</f>
        <v>1266</v>
      </c>
      <c r="C14" s="57"/>
    </row>
    <row r="15" spans="1:6" x14ac:dyDescent="0.3">
      <c r="A15" s="38" t="s">
        <v>50</v>
      </c>
      <c r="B15" s="39">
        <f ca="1">INDEX('Referenčne rabe EE'!$K$4:$K$23,MATCH($B$6,'Referenčne rabe EE'!$B$4:$B$23,0))</f>
        <v>1211</v>
      </c>
      <c r="C15" s="57"/>
    </row>
    <row r="16" spans="1:6" x14ac:dyDescent="0.3">
      <c r="A16" s="38" t="s">
        <v>51</v>
      </c>
      <c r="B16" s="39">
        <f ca="1">INDEX('Referenčne rabe EE'!$L$4:$L$23,MATCH($B$6,'Referenčne rabe EE'!$B$4:$B$23,0))</f>
        <v>1148</v>
      </c>
      <c r="C16" s="57"/>
    </row>
    <row r="17" spans="1:7" x14ac:dyDescent="0.3">
      <c r="A17" s="38" t="s">
        <v>52</v>
      </c>
      <c r="B17" s="39">
        <f ca="1">INDEX('Referenčne rabe EE'!$M$4:$M$23,MATCH($B$6,'Referenčne rabe EE'!$B$4:$B$23,0))</f>
        <v>1382</v>
      </c>
      <c r="C17" s="57"/>
    </row>
    <row r="18" spans="1:7" x14ac:dyDescent="0.3">
      <c r="A18" s="38" t="s">
        <v>53</v>
      </c>
      <c r="B18" s="39">
        <f ca="1">INDEX('Referenčne rabe EE'!$N$4:$N$23,MATCH($B$6,'Referenčne rabe EE'!$B$4:$B$23,0))</f>
        <v>461</v>
      </c>
      <c r="C18" s="57"/>
    </row>
    <row r="19" spans="1:7" x14ac:dyDescent="0.3">
      <c r="A19" s="38" t="s">
        <v>54</v>
      </c>
      <c r="B19" s="39">
        <f ca="1">INDEX('Referenčne rabe EE'!$O$4:$O$23,MATCH($B$6,'Referenčne rabe EE'!$B$4:$B$23,0))</f>
        <v>502</v>
      </c>
      <c r="C19" s="57"/>
    </row>
    <row r="20" spans="1:7" x14ac:dyDescent="0.3">
      <c r="A20" s="40" t="s">
        <v>55</v>
      </c>
      <c r="B20" s="39">
        <f ca="1">INDEX('Referenčne rabe EE'!$P$4:$P$23,MATCH($B$6,'Referenčne rabe EE'!$B$4:$B$23,0))</f>
        <v>1217</v>
      </c>
      <c r="C20" s="57"/>
    </row>
    <row r="21" spans="1:7" x14ac:dyDescent="0.3">
      <c r="A21" s="38" t="s">
        <v>56</v>
      </c>
      <c r="B21" s="39">
        <f ca="1">INDEX('Referenčne rabe EE'!$Q$4:$Q$23,MATCH($B$6,'Referenčne rabe EE'!$B$4:$B$23,0))</f>
        <v>1645</v>
      </c>
      <c r="C21" s="57"/>
    </row>
    <row r="22" spans="1:7" x14ac:dyDescent="0.3">
      <c r="A22" s="38" t="s">
        <v>57</v>
      </c>
      <c r="B22" s="39">
        <f ca="1">INDEX('Referenčne rabe EE'!$R$4:$R$23,MATCH($B$6,'Referenčne rabe EE'!$B$4:$B$23,0))</f>
        <v>1785</v>
      </c>
      <c r="C22" s="57"/>
    </row>
    <row r="23" spans="1:7" ht="13.5" thickBot="1" x14ac:dyDescent="0.35">
      <c r="A23" s="41" t="s">
        <v>58</v>
      </c>
      <c r="B23" s="42">
        <f ca="1">INDEX('Referenčne rabe EE'!$S$4:$S$23,MATCH($B$6,'Referenčne rabe EE'!$B$4:$B$23,0))</f>
        <v>2240</v>
      </c>
      <c r="C23" s="57"/>
    </row>
    <row r="24" spans="1:7" ht="13.5" thickBot="1" x14ac:dyDescent="0.35">
      <c r="A24" s="43" t="s">
        <v>60</v>
      </c>
      <c r="B24" s="44">
        <f ca="1">+SUM(B12:B23)</f>
        <v>15810</v>
      </c>
      <c r="C24" s="45">
        <f>+SUM(C12:C23)</f>
        <v>0</v>
      </c>
    </row>
    <row r="25" spans="1:7" x14ac:dyDescent="0.3">
      <c r="D25" s="26">
        <f ca="1">VALUE(RIGHT(CELL("filename",A7),2))</f>
        <v>5</v>
      </c>
    </row>
    <row r="26" spans="1:7" ht="14.65" customHeight="1" x14ac:dyDescent="0.3">
      <c r="A26" s="50" t="s">
        <v>71</v>
      </c>
      <c r="B26" s="51" t="s">
        <v>74</v>
      </c>
      <c r="C26" s="162" t="s">
        <v>72</v>
      </c>
      <c r="D26" s="162"/>
    </row>
    <row r="27" spans="1:7" ht="14.65" customHeight="1" x14ac:dyDescent="0.3">
      <c r="A27" s="52" t="s">
        <v>69</v>
      </c>
      <c r="B27" s="65"/>
      <c r="C27" s="170"/>
      <c r="D27" s="170"/>
      <c r="G27" s="27">
        <v>0</v>
      </c>
    </row>
    <row r="28" spans="1:7" ht="13.15" customHeight="1" x14ac:dyDescent="0.3">
      <c r="A28" s="52" t="s">
        <v>70</v>
      </c>
      <c r="B28" s="65"/>
      <c r="C28" s="169"/>
      <c r="D28" s="169"/>
      <c r="G28" s="27">
        <v>26</v>
      </c>
    </row>
    <row r="29" spans="1:7" ht="14.65" customHeight="1" x14ac:dyDescent="0.3">
      <c r="A29" s="52" t="s">
        <v>88</v>
      </c>
      <c r="B29" s="65"/>
      <c r="C29" s="165"/>
      <c r="D29" s="166"/>
      <c r="G29" s="27">
        <v>52</v>
      </c>
    </row>
    <row r="30" spans="1:7" x14ac:dyDescent="0.3">
      <c r="A30" s="53"/>
      <c r="B30" s="54"/>
      <c r="C30" s="55"/>
      <c r="D30" s="56"/>
      <c r="G30" s="27">
        <v>78</v>
      </c>
    </row>
    <row r="31" spans="1:7" x14ac:dyDescent="0.3">
      <c r="A31" s="52" t="s">
        <v>89</v>
      </c>
      <c r="B31" s="65"/>
      <c r="C31" s="163"/>
      <c r="D31" s="164"/>
      <c r="G31" s="27">
        <v>104</v>
      </c>
    </row>
    <row r="32" spans="1:7" s="2" customFormat="1" ht="14.65" customHeight="1" x14ac:dyDescent="0.3">
      <c r="A32" s="52" t="s">
        <v>80</v>
      </c>
      <c r="B32" s="65"/>
      <c r="C32" s="169"/>
      <c r="D32" s="169"/>
      <c r="G32" s="27">
        <v>130</v>
      </c>
    </row>
    <row r="33" spans="1:7" ht="14.65" customHeight="1" x14ac:dyDescent="0.3">
      <c r="A33" s="53"/>
      <c r="B33" s="54"/>
      <c r="C33" s="55"/>
      <c r="D33" s="56"/>
      <c r="G33" s="27">
        <v>156</v>
      </c>
    </row>
    <row r="34" spans="1:7" x14ac:dyDescent="0.3">
      <c r="A34" s="52" t="s">
        <v>89</v>
      </c>
      <c r="B34" s="65"/>
      <c r="C34" s="163"/>
      <c r="D34" s="164"/>
      <c r="G34" s="27"/>
    </row>
    <row r="35" spans="1:7" x14ac:dyDescent="0.3">
      <c r="A35" s="52" t="s">
        <v>80</v>
      </c>
      <c r="B35" s="65"/>
      <c r="C35" s="169"/>
      <c r="D35" s="169"/>
      <c r="G35" s="27">
        <v>182</v>
      </c>
    </row>
    <row r="36" spans="1:7" s="2" customFormat="1" ht="14.65" customHeight="1" x14ac:dyDescent="0.3">
      <c r="A36" s="53"/>
      <c r="B36" s="54"/>
      <c r="C36" s="55"/>
      <c r="D36" s="56"/>
      <c r="G36" s="27">
        <v>208</v>
      </c>
    </row>
    <row r="37" spans="1:7" ht="14.65" customHeight="1" x14ac:dyDescent="0.3">
      <c r="A37" s="52" t="s">
        <v>75</v>
      </c>
      <c r="B37" s="65"/>
      <c r="C37" s="170"/>
      <c r="D37" s="170"/>
      <c r="G37" s="27">
        <v>234</v>
      </c>
    </row>
    <row r="38" spans="1:7" ht="14.65" customHeight="1" x14ac:dyDescent="0.3">
      <c r="A38" s="53"/>
      <c r="B38" s="54"/>
      <c r="C38" s="55"/>
      <c r="D38" s="48">
        <f>C37+1</f>
        <v>1</v>
      </c>
      <c r="G38" s="27">
        <v>260</v>
      </c>
    </row>
    <row r="39" spans="1:7" ht="13.15" customHeight="1" x14ac:dyDescent="0.3">
      <c r="A39" s="171" t="s">
        <v>78</v>
      </c>
      <c r="B39" s="171"/>
      <c r="C39" s="171"/>
      <c r="D39" s="48">
        <f t="shared" ref="D39" si="0">D38+1</f>
        <v>2</v>
      </c>
      <c r="G39" s="27">
        <v>286</v>
      </c>
    </row>
    <row r="40" spans="1:7" ht="13.15" customHeight="1" x14ac:dyDescent="0.3">
      <c r="A40" s="49" t="s">
        <v>77</v>
      </c>
      <c r="B40" s="160"/>
      <c r="C40" s="160"/>
      <c r="G40" s="27"/>
    </row>
    <row r="41" spans="1:7" ht="13.15" customHeight="1" x14ac:dyDescent="0.3">
      <c r="A41" s="49" t="s">
        <v>17</v>
      </c>
      <c r="B41" s="161">
        <f>B40*0.22</f>
        <v>0</v>
      </c>
      <c r="C41" s="161"/>
      <c r="G41" s="27"/>
    </row>
    <row r="42" spans="1:7" ht="13.15" customHeight="1" x14ac:dyDescent="0.3">
      <c r="A42" s="49" t="s">
        <v>73</v>
      </c>
      <c r="B42" s="161">
        <f>B41+B40</f>
        <v>0</v>
      </c>
      <c r="C42" s="161"/>
      <c r="G42" s="27"/>
    </row>
    <row r="43" spans="1:7" ht="13.15" customHeight="1" x14ac:dyDescent="0.3">
      <c r="A43" s="29"/>
      <c r="C43" s="37"/>
      <c r="G43" s="27"/>
    </row>
    <row r="44" spans="1:7" ht="13.15" customHeight="1" x14ac:dyDescent="0.3">
      <c r="A44" s="49" t="s">
        <v>76</v>
      </c>
      <c r="B44" s="168" t="e">
        <f>+B40/(B27*B28/1000)</f>
        <v>#DIV/0!</v>
      </c>
      <c r="C44" s="168"/>
      <c r="G44" s="27"/>
    </row>
    <row r="45" spans="1:7" ht="13.15" customHeight="1" x14ac:dyDescent="0.3">
      <c r="G45" s="27"/>
    </row>
    <row r="46" spans="1:7" ht="13.15" customHeight="1" x14ac:dyDescent="0.3">
      <c r="G46" s="27"/>
    </row>
    <row r="47" spans="1:7" x14ac:dyDescent="0.3">
      <c r="G47" s="27">
        <v>312</v>
      </c>
    </row>
  </sheetData>
  <mergeCells count="22">
    <mergeCell ref="C32:D32"/>
    <mergeCell ref="C37:D37"/>
    <mergeCell ref="C34:D34"/>
    <mergeCell ref="C31:D31"/>
    <mergeCell ref="C35:D35"/>
    <mergeCell ref="C29:D29"/>
    <mergeCell ref="A1:B1"/>
    <mergeCell ref="A3:C3"/>
    <mergeCell ref="B4:C4"/>
    <mergeCell ref="B5:C5"/>
    <mergeCell ref="B6:C6"/>
    <mergeCell ref="B7:C7"/>
    <mergeCell ref="B8:C8"/>
    <mergeCell ref="C26:D26"/>
    <mergeCell ref="C27:D27"/>
    <mergeCell ref="C28:D28"/>
    <mergeCell ref="A10:C10"/>
    <mergeCell ref="A39:C39"/>
    <mergeCell ref="B40:C40"/>
    <mergeCell ref="B41:C41"/>
    <mergeCell ref="B42:C42"/>
    <mergeCell ref="B44:C44"/>
  </mergeCells>
  <pageMargins left="0.39370078740157483" right="0.39370078740157483" top="0.74803149606299213" bottom="0.74803149606299213" header="0.31496062992125984" footer="0.31496062992125984"/>
  <pageSetup paperSize="8" scale="51" orientation="portrait" r:id="rId1"/>
  <headerFooter>
    <oddHeader>&amp;R&amp;"Calibri"&amp;12&amp;K000000Interno&amp;1#</oddHeader>
    <oddFooter>&amp;L&amp;A&amp;R&amp;P/&amp;N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47"/>
  <sheetViews>
    <sheetView workbookViewId="0">
      <selection activeCell="A8" sqref="A8"/>
    </sheetView>
  </sheetViews>
  <sheetFormatPr defaultColWidth="9.453125" defaultRowHeight="13" x14ac:dyDescent="0.3"/>
  <cols>
    <col min="1" max="1" width="32.54296875" style="1" customWidth="1"/>
    <col min="2" max="3" width="20.1796875" style="35" customWidth="1"/>
    <col min="4" max="6" width="20.1796875" style="1" customWidth="1"/>
    <col min="7" max="16384" width="9.453125" style="1"/>
  </cols>
  <sheetData>
    <row r="1" spans="1:6" ht="17.5" x14ac:dyDescent="0.35">
      <c r="A1" s="150" t="s">
        <v>115</v>
      </c>
      <c r="B1" s="150"/>
    </row>
    <row r="2" spans="1:6" ht="13.5" thickBot="1" x14ac:dyDescent="0.35"/>
    <row r="3" spans="1:6" x14ac:dyDescent="0.3">
      <c r="A3" s="151" t="s">
        <v>7</v>
      </c>
      <c r="B3" s="152"/>
      <c r="C3" s="153"/>
    </row>
    <row r="4" spans="1:6" ht="28.5" customHeight="1" x14ac:dyDescent="0.3">
      <c r="A4" s="31" t="s">
        <v>6</v>
      </c>
      <c r="B4" s="154" t="str">
        <f ca="1">INDEX('Referenčne rabe EE'!$C$4:$C$23,MATCH('OB006'!$B$6,'Referenčne rabe EE'!$B$4:$B$23,0))</f>
        <v>Druga OŠ pri Slovenj Gradcu – podružnica Pameče-Troblje</v>
      </c>
      <c r="C4" s="155"/>
    </row>
    <row r="5" spans="1:6" ht="13.5" customHeight="1" x14ac:dyDescent="0.3">
      <c r="A5" s="31" t="s">
        <v>5</v>
      </c>
      <c r="B5" s="156" t="str">
        <f ca="1">INDEX('Referenčne rabe EE'!$D$4:$D$23,MATCH('OB006'!$B$6,'Referenčne rabe EE'!$B$4:$B$23,0))</f>
        <v>Pameče 134, 2380 Slovenj Gradec</v>
      </c>
      <c r="C5" s="157"/>
    </row>
    <row r="6" spans="1:6" x14ac:dyDescent="0.3">
      <c r="A6" s="31" t="s">
        <v>4</v>
      </c>
      <c r="B6" s="148" t="str" cm="1">
        <f t="array" aca="1" ref="B6" ca="1">RIGHT(CELL("filename",A1),5)</f>
        <v>OB006</v>
      </c>
      <c r="C6" s="149"/>
    </row>
    <row r="7" spans="1:6" x14ac:dyDescent="0.3">
      <c r="A7" s="31" t="s">
        <v>68</v>
      </c>
      <c r="B7" s="148">
        <f ca="1">INDEX('Referenčne rabe EE'!$F$4:$F$23,MATCH($B$6,'Referenčne rabe EE'!$B$4:$B$23,0))</f>
        <v>90</v>
      </c>
      <c r="C7" s="149"/>
    </row>
    <row r="8" spans="1:6" ht="13.5" thickBot="1" x14ac:dyDescent="0.35">
      <c r="A8" s="30" t="s">
        <v>200</v>
      </c>
      <c r="B8" s="158" t="str">
        <f ca="1">INDEX('Referenčne rabe EE'!$G$4:$G$23,MATCH($B$6,'Referenčne rabe EE'!$B$4:$B$23,0))</f>
        <v>35+17</v>
      </c>
      <c r="C8" s="159"/>
    </row>
    <row r="10" spans="1:6" ht="14.65" customHeight="1" x14ac:dyDescent="0.3">
      <c r="A10" s="167" t="s">
        <v>107</v>
      </c>
      <c r="B10" s="167"/>
      <c r="C10" s="167"/>
    </row>
    <row r="11" spans="1:6" s="35" customFormat="1" ht="26" x14ac:dyDescent="0.3">
      <c r="A11" s="99" t="s">
        <v>63</v>
      </c>
      <c r="B11" s="71" t="s">
        <v>64</v>
      </c>
      <c r="C11" s="71" t="s">
        <v>61</v>
      </c>
      <c r="D11" s="1"/>
      <c r="E11" s="1"/>
      <c r="F11" s="1"/>
    </row>
    <row r="12" spans="1:6" x14ac:dyDescent="0.3">
      <c r="A12" s="46" t="s">
        <v>46</v>
      </c>
      <c r="B12" s="47">
        <f ca="1">INDEX('Referenčne rabe EE'!$H$4:$H$23,MATCH($B$6,'Referenčne rabe EE'!$B$4:$B$23,0))</f>
        <v>4836</v>
      </c>
      <c r="C12" s="57"/>
    </row>
    <row r="13" spans="1:6" x14ac:dyDescent="0.3">
      <c r="A13" s="38" t="s">
        <v>48</v>
      </c>
      <c r="B13" s="39">
        <f ca="1">INDEX('Referenčne rabe EE'!$I$4:$I$23,MATCH($B$6,'Referenčne rabe EE'!$B$4:$B$23,0))</f>
        <v>3859</v>
      </c>
      <c r="C13" s="57"/>
    </row>
    <row r="14" spans="1:6" x14ac:dyDescent="0.3">
      <c r="A14" s="38" t="s">
        <v>49</v>
      </c>
      <c r="B14" s="39">
        <f ca="1">INDEX('Referenčne rabe EE'!$J$4:$J$23,MATCH($B$6,'Referenčne rabe EE'!$B$4:$B$23,0))</f>
        <v>4458</v>
      </c>
      <c r="C14" s="57"/>
    </row>
    <row r="15" spans="1:6" x14ac:dyDescent="0.3">
      <c r="A15" s="38" t="s">
        <v>50</v>
      </c>
      <c r="B15" s="39">
        <f ca="1">INDEX('Referenčne rabe EE'!$K$4:$K$23,MATCH($B$6,'Referenčne rabe EE'!$B$4:$B$23,0))</f>
        <v>3725</v>
      </c>
      <c r="C15" s="57"/>
    </row>
    <row r="16" spans="1:6" x14ac:dyDescent="0.3">
      <c r="A16" s="38" t="s">
        <v>51</v>
      </c>
      <c r="B16" s="39">
        <f ca="1">INDEX('Referenčne rabe EE'!$L$4:$L$23,MATCH($B$6,'Referenčne rabe EE'!$B$4:$B$23,0))</f>
        <v>3237</v>
      </c>
      <c r="C16" s="57"/>
    </row>
    <row r="17" spans="1:7" x14ac:dyDescent="0.3">
      <c r="A17" s="38" t="s">
        <v>52</v>
      </c>
      <c r="B17" s="39">
        <f ca="1">INDEX('Referenčne rabe EE'!$M$4:$M$23,MATCH($B$6,'Referenčne rabe EE'!$B$4:$B$23,0))</f>
        <v>2715</v>
      </c>
      <c r="C17" s="57"/>
    </row>
    <row r="18" spans="1:7" x14ac:dyDescent="0.3">
      <c r="A18" s="38" t="s">
        <v>53</v>
      </c>
      <c r="B18" s="39">
        <f ca="1">INDEX('Referenčne rabe EE'!$N$4:$N$23,MATCH($B$6,'Referenčne rabe EE'!$B$4:$B$23,0))</f>
        <v>1784</v>
      </c>
      <c r="C18" s="57"/>
    </row>
    <row r="19" spans="1:7" x14ac:dyDescent="0.3">
      <c r="A19" s="38" t="s">
        <v>54</v>
      </c>
      <c r="B19" s="39">
        <f ca="1">INDEX('Referenčne rabe EE'!$O$4:$O$23,MATCH($B$6,'Referenčne rabe EE'!$B$4:$B$23,0))</f>
        <v>1506</v>
      </c>
      <c r="C19" s="57"/>
    </row>
    <row r="20" spans="1:7" x14ac:dyDescent="0.3">
      <c r="A20" s="40" t="s">
        <v>55</v>
      </c>
      <c r="B20" s="39">
        <f ca="1">INDEX('Referenčne rabe EE'!$P$4:$P$23,MATCH($B$6,'Referenčne rabe EE'!$B$4:$B$23,0))</f>
        <v>2784</v>
      </c>
      <c r="C20" s="57"/>
    </row>
    <row r="21" spans="1:7" x14ac:dyDescent="0.3">
      <c r="A21" s="38" t="s">
        <v>56</v>
      </c>
      <c r="B21" s="39">
        <f ca="1">INDEX('Referenčne rabe EE'!$Q$4:$Q$23,MATCH($B$6,'Referenčne rabe EE'!$B$4:$B$23,0))</f>
        <v>3989</v>
      </c>
      <c r="C21" s="57"/>
    </row>
    <row r="22" spans="1:7" x14ac:dyDescent="0.3">
      <c r="A22" s="38" t="s">
        <v>57</v>
      </c>
      <c r="B22" s="39">
        <f ca="1">INDEX('Referenčne rabe EE'!$R$4:$R$23,MATCH($B$6,'Referenčne rabe EE'!$B$4:$B$23,0))</f>
        <v>4719</v>
      </c>
      <c r="C22" s="57"/>
    </row>
    <row r="23" spans="1:7" ht="13.5" thickBot="1" x14ac:dyDescent="0.35">
      <c r="A23" s="41" t="s">
        <v>58</v>
      </c>
      <c r="B23" s="42">
        <f ca="1">INDEX('Referenčne rabe EE'!$S$4:$S$23,MATCH($B$6,'Referenčne rabe EE'!$B$4:$B$23,0))</f>
        <v>4348</v>
      </c>
      <c r="C23" s="57"/>
    </row>
    <row r="24" spans="1:7" ht="13.5" thickBot="1" x14ac:dyDescent="0.35">
      <c r="A24" s="43" t="s">
        <v>60</v>
      </c>
      <c r="B24" s="44">
        <f ca="1">+SUM(B12:B23)</f>
        <v>41960</v>
      </c>
      <c r="C24" s="45">
        <f>+SUM(C12:C23)</f>
        <v>0</v>
      </c>
    </row>
    <row r="25" spans="1:7" x14ac:dyDescent="0.3">
      <c r="D25" s="26">
        <f ca="1">VALUE(RIGHT(CELL("filename",A7),2))</f>
        <v>6</v>
      </c>
    </row>
    <row r="26" spans="1:7" ht="14.65" customHeight="1" x14ac:dyDescent="0.3">
      <c r="A26" s="50" t="s">
        <v>71</v>
      </c>
      <c r="B26" s="51" t="s">
        <v>74</v>
      </c>
      <c r="C26" s="162" t="s">
        <v>72</v>
      </c>
      <c r="D26" s="162"/>
    </row>
    <row r="27" spans="1:7" ht="14.65" customHeight="1" x14ac:dyDescent="0.3">
      <c r="A27" s="52" t="s">
        <v>69</v>
      </c>
      <c r="B27" s="65"/>
      <c r="C27" s="170"/>
      <c r="D27" s="170"/>
      <c r="G27" s="27">
        <v>0</v>
      </c>
    </row>
    <row r="28" spans="1:7" ht="13.15" customHeight="1" x14ac:dyDescent="0.3">
      <c r="A28" s="52" t="s">
        <v>70</v>
      </c>
      <c r="B28" s="65"/>
      <c r="C28" s="169"/>
      <c r="D28" s="169"/>
      <c r="G28" s="27">
        <v>26</v>
      </c>
    </row>
    <row r="29" spans="1:7" ht="14.65" customHeight="1" x14ac:dyDescent="0.3">
      <c r="A29" s="52" t="s">
        <v>88</v>
      </c>
      <c r="B29" s="65"/>
      <c r="C29" s="165"/>
      <c r="D29" s="166"/>
      <c r="G29" s="27">
        <v>52</v>
      </c>
    </row>
    <row r="30" spans="1:7" x14ac:dyDescent="0.3">
      <c r="A30" s="53"/>
      <c r="B30" s="54"/>
      <c r="C30" s="55"/>
      <c r="D30" s="56"/>
      <c r="G30" s="27">
        <v>78</v>
      </c>
    </row>
    <row r="31" spans="1:7" x14ac:dyDescent="0.3">
      <c r="A31" s="52" t="s">
        <v>89</v>
      </c>
      <c r="B31" s="65"/>
      <c r="C31" s="163"/>
      <c r="D31" s="164"/>
      <c r="G31" s="27">
        <v>104</v>
      </c>
    </row>
    <row r="32" spans="1:7" s="2" customFormat="1" ht="14.65" customHeight="1" x14ac:dyDescent="0.3">
      <c r="A32" s="52" t="s">
        <v>80</v>
      </c>
      <c r="B32" s="65"/>
      <c r="C32" s="169"/>
      <c r="D32" s="169"/>
      <c r="G32" s="27">
        <v>130</v>
      </c>
    </row>
    <row r="33" spans="1:7" ht="14.65" customHeight="1" x14ac:dyDescent="0.3">
      <c r="A33" s="53"/>
      <c r="B33" s="54"/>
      <c r="C33" s="55"/>
      <c r="D33" s="56"/>
      <c r="G33" s="27">
        <v>156</v>
      </c>
    </row>
    <row r="34" spans="1:7" x14ac:dyDescent="0.3">
      <c r="A34" s="52" t="s">
        <v>89</v>
      </c>
      <c r="B34" s="65"/>
      <c r="C34" s="163"/>
      <c r="D34" s="164"/>
      <c r="G34" s="27"/>
    </row>
    <row r="35" spans="1:7" x14ac:dyDescent="0.3">
      <c r="A35" s="52" t="s">
        <v>80</v>
      </c>
      <c r="B35" s="65"/>
      <c r="C35" s="169"/>
      <c r="D35" s="169"/>
      <c r="G35" s="27">
        <v>182</v>
      </c>
    </row>
    <row r="36" spans="1:7" s="2" customFormat="1" ht="14.65" customHeight="1" x14ac:dyDescent="0.3">
      <c r="A36" s="53"/>
      <c r="B36" s="54"/>
      <c r="C36" s="55"/>
      <c r="D36" s="56"/>
      <c r="G36" s="27">
        <v>208</v>
      </c>
    </row>
    <row r="37" spans="1:7" ht="14.65" customHeight="1" x14ac:dyDescent="0.3">
      <c r="A37" s="52" t="s">
        <v>75</v>
      </c>
      <c r="B37" s="65"/>
      <c r="C37" s="170"/>
      <c r="D37" s="170"/>
      <c r="G37" s="27">
        <v>234</v>
      </c>
    </row>
    <row r="38" spans="1:7" ht="14.65" customHeight="1" x14ac:dyDescent="0.3">
      <c r="A38" s="53"/>
      <c r="B38" s="54"/>
      <c r="C38" s="55"/>
      <c r="D38" s="48">
        <f>C37+1</f>
        <v>1</v>
      </c>
      <c r="G38" s="27">
        <v>260</v>
      </c>
    </row>
    <row r="39" spans="1:7" ht="13.15" customHeight="1" x14ac:dyDescent="0.3">
      <c r="A39" s="171" t="s">
        <v>78</v>
      </c>
      <c r="B39" s="171"/>
      <c r="C39" s="171"/>
      <c r="D39" s="48">
        <f t="shared" ref="D39" si="0">D38+1</f>
        <v>2</v>
      </c>
      <c r="G39" s="27">
        <v>286</v>
      </c>
    </row>
    <row r="40" spans="1:7" ht="13.15" customHeight="1" x14ac:dyDescent="0.3">
      <c r="A40" s="49" t="s">
        <v>77</v>
      </c>
      <c r="B40" s="160"/>
      <c r="C40" s="160"/>
      <c r="G40" s="27"/>
    </row>
    <row r="41" spans="1:7" ht="13.15" customHeight="1" x14ac:dyDescent="0.3">
      <c r="A41" s="49" t="s">
        <v>17</v>
      </c>
      <c r="B41" s="161">
        <f>B40*0.22</f>
        <v>0</v>
      </c>
      <c r="C41" s="161"/>
      <c r="G41" s="27"/>
    </row>
    <row r="42" spans="1:7" ht="13.15" customHeight="1" x14ac:dyDescent="0.3">
      <c r="A42" s="49" t="s">
        <v>73</v>
      </c>
      <c r="B42" s="161">
        <f>B41+B40</f>
        <v>0</v>
      </c>
      <c r="C42" s="161"/>
      <c r="G42" s="27"/>
    </row>
    <row r="43" spans="1:7" ht="13.15" customHeight="1" x14ac:dyDescent="0.3">
      <c r="A43" s="29"/>
      <c r="C43" s="37"/>
      <c r="G43" s="27"/>
    </row>
    <row r="44" spans="1:7" ht="13.15" customHeight="1" x14ac:dyDescent="0.3">
      <c r="A44" s="49" t="s">
        <v>76</v>
      </c>
      <c r="B44" s="168" t="e">
        <f>+B40/(B27*B28/1000)</f>
        <v>#DIV/0!</v>
      </c>
      <c r="C44" s="168"/>
      <c r="G44" s="27"/>
    </row>
    <row r="45" spans="1:7" ht="13.15" customHeight="1" x14ac:dyDescent="0.3">
      <c r="G45" s="27"/>
    </row>
    <row r="46" spans="1:7" ht="13.15" customHeight="1" x14ac:dyDescent="0.3">
      <c r="G46" s="27"/>
    </row>
    <row r="47" spans="1:7" x14ac:dyDescent="0.3">
      <c r="G47" s="27">
        <v>312</v>
      </c>
    </row>
  </sheetData>
  <mergeCells count="22">
    <mergeCell ref="C32:D32"/>
    <mergeCell ref="C37:D37"/>
    <mergeCell ref="C34:D34"/>
    <mergeCell ref="C31:D31"/>
    <mergeCell ref="C35:D35"/>
    <mergeCell ref="C29:D29"/>
    <mergeCell ref="A1:B1"/>
    <mergeCell ref="A3:C3"/>
    <mergeCell ref="B4:C4"/>
    <mergeCell ref="B5:C5"/>
    <mergeCell ref="B6:C6"/>
    <mergeCell ref="B7:C7"/>
    <mergeCell ref="B8:C8"/>
    <mergeCell ref="C26:D26"/>
    <mergeCell ref="C27:D27"/>
    <mergeCell ref="C28:D28"/>
    <mergeCell ref="A10:C10"/>
    <mergeCell ref="A39:C39"/>
    <mergeCell ref="B40:C40"/>
    <mergeCell ref="B41:C41"/>
    <mergeCell ref="B42:C42"/>
    <mergeCell ref="B44:C44"/>
  </mergeCells>
  <pageMargins left="0.39370078740157483" right="0.39370078740157483" top="0.74803149606299213" bottom="0.74803149606299213" header="0.31496062992125984" footer="0.31496062992125984"/>
  <pageSetup paperSize="8" scale="51" orientation="portrait" r:id="rId1"/>
  <headerFooter>
    <oddHeader>&amp;R&amp;"Calibri"&amp;12&amp;K000000Interno&amp;1#</oddHeader>
    <oddFooter>&amp;L&amp;A&amp;R&amp;P/&amp;N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47"/>
  <sheetViews>
    <sheetView workbookViewId="0">
      <selection activeCell="A8" sqref="A8"/>
    </sheetView>
  </sheetViews>
  <sheetFormatPr defaultColWidth="9.453125" defaultRowHeight="13" x14ac:dyDescent="0.3"/>
  <cols>
    <col min="1" max="1" width="32.54296875" style="1" customWidth="1"/>
    <col min="2" max="3" width="20.1796875" style="35" customWidth="1"/>
    <col min="4" max="6" width="20.1796875" style="1" customWidth="1"/>
    <col min="7" max="16384" width="9.453125" style="1"/>
  </cols>
  <sheetData>
    <row r="1" spans="1:6" ht="17.5" x14ac:dyDescent="0.35">
      <c r="A1" s="150" t="s">
        <v>115</v>
      </c>
      <c r="B1" s="150"/>
    </row>
    <row r="2" spans="1:6" ht="13.5" thickBot="1" x14ac:dyDescent="0.35"/>
    <row r="3" spans="1:6" x14ac:dyDescent="0.3">
      <c r="A3" s="151" t="s">
        <v>7</v>
      </c>
      <c r="B3" s="152"/>
      <c r="C3" s="153"/>
    </row>
    <row r="4" spans="1:6" ht="28.5" customHeight="1" x14ac:dyDescent="0.3">
      <c r="A4" s="31" t="s">
        <v>6</v>
      </c>
      <c r="B4" s="154" t="str">
        <f ca="1">INDEX('Referenčne rabe EE'!$C$4:$C$23,MATCH('OB007'!$B$6,'Referenčne rabe EE'!$B$4:$B$23,0))</f>
        <v>Kulturni dom Podgorje</v>
      </c>
      <c r="C4" s="155"/>
    </row>
    <row r="5" spans="1:6" ht="13.5" customHeight="1" x14ac:dyDescent="0.3">
      <c r="A5" s="31" t="s">
        <v>5</v>
      </c>
      <c r="B5" s="156" t="str">
        <f ca="1">INDEX('Referenčne rabe EE'!$D$4:$D$23,MATCH('OB007'!$B$6,'Referenčne rabe EE'!$B$4:$B$23,0))</f>
        <v>Podgorje 34a, 2381 Podgorje pri Slovenj Gradcu</v>
      </c>
      <c r="C5" s="157"/>
    </row>
    <row r="6" spans="1:6" x14ac:dyDescent="0.3">
      <c r="A6" s="31" t="s">
        <v>4</v>
      </c>
      <c r="B6" s="148" t="str" cm="1">
        <f t="array" aca="1" ref="B6" ca="1">RIGHT(CELL("filename",A1),5)</f>
        <v>OB007</v>
      </c>
      <c r="C6" s="149"/>
    </row>
    <row r="7" spans="1:6" x14ac:dyDescent="0.3">
      <c r="A7" s="31" t="s">
        <v>68</v>
      </c>
      <c r="B7" s="148">
        <f ca="1">INDEX('Referenčne rabe EE'!$F$4:$F$23,MATCH($B$6,'Referenčne rabe EE'!$B$4:$B$23,0))</f>
        <v>30</v>
      </c>
      <c r="C7" s="149"/>
    </row>
    <row r="8" spans="1:6" ht="13.5" thickBot="1" x14ac:dyDescent="0.35">
      <c r="A8" s="30" t="s">
        <v>200</v>
      </c>
      <c r="B8" s="158">
        <f ca="1">INDEX('Referenčne rabe EE'!$G$4:$G$23,MATCH($B$6,'Referenčne rabe EE'!$B$4:$B$23,0))</f>
        <v>17</v>
      </c>
      <c r="C8" s="159"/>
    </row>
    <row r="10" spans="1:6" ht="14.65" customHeight="1" x14ac:dyDescent="0.3">
      <c r="A10" s="167" t="s">
        <v>107</v>
      </c>
      <c r="B10" s="167"/>
      <c r="C10" s="167"/>
    </row>
    <row r="11" spans="1:6" s="35" customFormat="1" ht="26" x14ac:dyDescent="0.3">
      <c r="A11" s="99" t="s">
        <v>63</v>
      </c>
      <c r="B11" s="71" t="s">
        <v>64</v>
      </c>
      <c r="C11" s="71" t="s">
        <v>61</v>
      </c>
      <c r="D11" s="1"/>
      <c r="E11" s="1"/>
      <c r="F11" s="1"/>
    </row>
    <row r="12" spans="1:6" x14ac:dyDescent="0.3">
      <c r="A12" s="46" t="s">
        <v>46</v>
      </c>
      <c r="B12" s="47">
        <f ca="1">INDEX('Referenčne rabe EE'!$H$4:$H$23,MATCH($B$6,'Referenčne rabe EE'!$B$4:$B$23,0))</f>
        <v>198</v>
      </c>
      <c r="C12" s="57"/>
    </row>
    <row r="13" spans="1:6" x14ac:dyDescent="0.3">
      <c r="A13" s="38" t="s">
        <v>48</v>
      </c>
      <c r="B13" s="39">
        <f ca="1">INDEX('Referenčne rabe EE'!$I$4:$I$23,MATCH($B$6,'Referenčne rabe EE'!$B$4:$B$23,0))</f>
        <v>258</v>
      </c>
      <c r="C13" s="57"/>
    </row>
    <row r="14" spans="1:6" x14ac:dyDescent="0.3">
      <c r="A14" s="38" t="s">
        <v>49</v>
      </c>
      <c r="B14" s="39">
        <f ca="1">INDEX('Referenčne rabe EE'!$J$4:$J$23,MATCH($B$6,'Referenčne rabe EE'!$B$4:$B$23,0))</f>
        <v>290</v>
      </c>
      <c r="C14" s="57"/>
    </row>
    <row r="15" spans="1:6" x14ac:dyDescent="0.3">
      <c r="A15" s="38" t="s">
        <v>50</v>
      </c>
      <c r="B15" s="39">
        <f ca="1">INDEX('Referenčne rabe EE'!$K$4:$K$23,MATCH($B$6,'Referenčne rabe EE'!$B$4:$B$23,0))</f>
        <v>304</v>
      </c>
      <c r="C15" s="57"/>
    </row>
    <row r="16" spans="1:6" x14ac:dyDescent="0.3">
      <c r="A16" s="38" t="s">
        <v>51</v>
      </c>
      <c r="B16" s="39">
        <f ca="1">INDEX('Referenčne rabe EE'!$L$4:$L$23,MATCH($B$6,'Referenčne rabe EE'!$B$4:$B$23,0))</f>
        <v>134</v>
      </c>
      <c r="C16" s="57"/>
    </row>
    <row r="17" spans="1:7" x14ac:dyDescent="0.3">
      <c r="A17" s="38" t="s">
        <v>52</v>
      </c>
      <c r="B17" s="39">
        <f ca="1">INDEX('Referenčne rabe EE'!$M$4:$M$23,MATCH($B$6,'Referenčne rabe EE'!$B$4:$B$23,0))</f>
        <v>242</v>
      </c>
      <c r="C17" s="57"/>
    </row>
    <row r="18" spans="1:7" x14ac:dyDescent="0.3">
      <c r="A18" s="38" t="s">
        <v>53</v>
      </c>
      <c r="B18" s="39">
        <f ca="1">INDEX('Referenčne rabe EE'!$N$4:$N$23,MATCH($B$6,'Referenčne rabe EE'!$B$4:$B$23,0))</f>
        <v>159</v>
      </c>
      <c r="C18" s="57"/>
    </row>
    <row r="19" spans="1:7" x14ac:dyDescent="0.3">
      <c r="A19" s="38" t="s">
        <v>54</v>
      </c>
      <c r="B19" s="39">
        <f ca="1">INDEX('Referenčne rabe EE'!$O$4:$O$23,MATCH($B$6,'Referenčne rabe EE'!$B$4:$B$23,0))</f>
        <v>46</v>
      </c>
      <c r="C19" s="57"/>
    </row>
    <row r="20" spans="1:7" x14ac:dyDescent="0.3">
      <c r="A20" s="40" t="s">
        <v>55</v>
      </c>
      <c r="B20" s="39">
        <f ca="1">INDEX('Referenčne rabe EE'!$P$4:$P$23,MATCH($B$6,'Referenčne rabe EE'!$B$4:$B$23,0))</f>
        <v>46</v>
      </c>
      <c r="C20" s="57"/>
    </row>
    <row r="21" spans="1:7" x14ac:dyDescent="0.3">
      <c r="A21" s="38" t="s">
        <v>56</v>
      </c>
      <c r="B21" s="39">
        <f ca="1">INDEX('Referenčne rabe EE'!$Q$4:$Q$23,MATCH($B$6,'Referenčne rabe EE'!$B$4:$B$23,0))</f>
        <v>213</v>
      </c>
      <c r="C21" s="57"/>
    </row>
    <row r="22" spans="1:7" x14ac:dyDescent="0.3">
      <c r="A22" s="38" t="s">
        <v>57</v>
      </c>
      <c r="B22" s="39">
        <f ca="1">INDEX('Referenčne rabe EE'!$R$4:$R$23,MATCH($B$6,'Referenčne rabe EE'!$B$4:$B$23,0))</f>
        <v>223</v>
      </c>
      <c r="C22" s="57"/>
    </row>
    <row r="23" spans="1:7" ht="13.5" thickBot="1" x14ac:dyDescent="0.35">
      <c r="A23" s="41" t="s">
        <v>58</v>
      </c>
      <c r="B23" s="42">
        <f ca="1">INDEX('Referenčne rabe EE'!$S$4:$S$23,MATCH($B$6,'Referenčne rabe EE'!$B$4:$B$23,0))</f>
        <v>277</v>
      </c>
      <c r="C23" s="57"/>
    </row>
    <row r="24" spans="1:7" ht="13.5" thickBot="1" x14ac:dyDescent="0.35">
      <c r="A24" s="43" t="s">
        <v>60</v>
      </c>
      <c r="B24" s="44">
        <f ca="1">+SUM(B12:B23)</f>
        <v>2390</v>
      </c>
      <c r="C24" s="45">
        <f>+SUM(C12:C23)</f>
        <v>0</v>
      </c>
    </row>
    <row r="25" spans="1:7" x14ac:dyDescent="0.3">
      <c r="D25" s="26">
        <f ca="1">VALUE(RIGHT(CELL("filename",A7),2))</f>
        <v>7</v>
      </c>
    </row>
    <row r="26" spans="1:7" ht="14.65" customHeight="1" x14ac:dyDescent="0.3">
      <c r="A26" s="50" t="s">
        <v>71</v>
      </c>
      <c r="B26" s="51" t="s">
        <v>74</v>
      </c>
      <c r="C26" s="162" t="s">
        <v>72</v>
      </c>
      <c r="D26" s="162"/>
    </row>
    <row r="27" spans="1:7" ht="14.65" customHeight="1" x14ac:dyDescent="0.3">
      <c r="A27" s="52" t="s">
        <v>69</v>
      </c>
      <c r="B27" s="65"/>
      <c r="C27" s="170"/>
      <c r="D27" s="170"/>
      <c r="G27" s="27">
        <v>0</v>
      </c>
    </row>
    <row r="28" spans="1:7" ht="13.15" customHeight="1" x14ac:dyDescent="0.3">
      <c r="A28" s="52" t="s">
        <v>70</v>
      </c>
      <c r="B28" s="65"/>
      <c r="C28" s="169"/>
      <c r="D28" s="169"/>
      <c r="G28" s="27">
        <v>26</v>
      </c>
    </row>
    <row r="29" spans="1:7" ht="14.65" customHeight="1" x14ac:dyDescent="0.3">
      <c r="A29" s="52" t="s">
        <v>88</v>
      </c>
      <c r="B29" s="65"/>
      <c r="C29" s="165"/>
      <c r="D29" s="166"/>
      <c r="G29" s="27">
        <v>52</v>
      </c>
    </row>
    <row r="30" spans="1:7" x14ac:dyDescent="0.3">
      <c r="A30" s="53"/>
      <c r="B30" s="54"/>
      <c r="C30" s="55"/>
      <c r="D30" s="56"/>
      <c r="G30" s="27">
        <v>78</v>
      </c>
    </row>
    <row r="31" spans="1:7" x14ac:dyDescent="0.3">
      <c r="A31" s="52" t="s">
        <v>89</v>
      </c>
      <c r="B31" s="65"/>
      <c r="C31" s="163"/>
      <c r="D31" s="164"/>
      <c r="G31" s="27">
        <v>104</v>
      </c>
    </row>
    <row r="32" spans="1:7" s="2" customFormat="1" ht="14.65" customHeight="1" x14ac:dyDescent="0.3">
      <c r="A32" s="52" t="s">
        <v>80</v>
      </c>
      <c r="B32" s="65"/>
      <c r="C32" s="169"/>
      <c r="D32" s="169"/>
      <c r="G32" s="27">
        <v>130</v>
      </c>
    </row>
    <row r="33" spans="1:7" ht="14.65" customHeight="1" x14ac:dyDescent="0.3">
      <c r="A33" s="53"/>
      <c r="B33" s="54"/>
      <c r="C33" s="55"/>
      <c r="D33" s="56"/>
      <c r="G33" s="27">
        <v>156</v>
      </c>
    </row>
    <row r="34" spans="1:7" x14ac:dyDescent="0.3">
      <c r="A34" s="52" t="s">
        <v>89</v>
      </c>
      <c r="B34" s="65"/>
      <c r="C34" s="163"/>
      <c r="D34" s="164"/>
      <c r="G34" s="27"/>
    </row>
    <row r="35" spans="1:7" x14ac:dyDescent="0.3">
      <c r="A35" s="52" t="s">
        <v>80</v>
      </c>
      <c r="B35" s="65"/>
      <c r="C35" s="169"/>
      <c r="D35" s="169"/>
      <c r="G35" s="27">
        <v>182</v>
      </c>
    </row>
    <row r="36" spans="1:7" s="2" customFormat="1" ht="14.65" customHeight="1" x14ac:dyDescent="0.3">
      <c r="A36" s="53"/>
      <c r="B36" s="54"/>
      <c r="C36" s="55"/>
      <c r="D36" s="56"/>
      <c r="G36" s="27">
        <v>208</v>
      </c>
    </row>
    <row r="37" spans="1:7" ht="14.65" customHeight="1" x14ac:dyDescent="0.3">
      <c r="A37" s="52" t="s">
        <v>75</v>
      </c>
      <c r="B37" s="65"/>
      <c r="C37" s="170"/>
      <c r="D37" s="170"/>
      <c r="G37" s="27">
        <v>234</v>
      </c>
    </row>
    <row r="38" spans="1:7" ht="14.65" customHeight="1" x14ac:dyDescent="0.3">
      <c r="A38" s="53"/>
      <c r="B38" s="54"/>
      <c r="C38" s="55"/>
      <c r="D38" s="48">
        <f>C37+1</f>
        <v>1</v>
      </c>
      <c r="G38" s="27">
        <v>260</v>
      </c>
    </row>
    <row r="39" spans="1:7" ht="13.15" customHeight="1" x14ac:dyDescent="0.3">
      <c r="A39" s="171" t="s">
        <v>78</v>
      </c>
      <c r="B39" s="171"/>
      <c r="C39" s="171"/>
      <c r="D39" s="48">
        <f t="shared" ref="D39" si="0">D38+1</f>
        <v>2</v>
      </c>
      <c r="G39" s="27">
        <v>286</v>
      </c>
    </row>
    <row r="40" spans="1:7" ht="13.15" customHeight="1" x14ac:dyDescent="0.3">
      <c r="A40" s="49" t="s">
        <v>77</v>
      </c>
      <c r="B40" s="160"/>
      <c r="C40" s="160"/>
      <c r="G40" s="27"/>
    </row>
    <row r="41" spans="1:7" ht="13.15" customHeight="1" x14ac:dyDescent="0.3">
      <c r="A41" s="49" t="s">
        <v>17</v>
      </c>
      <c r="B41" s="161">
        <f>B40*0.22</f>
        <v>0</v>
      </c>
      <c r="C41" s="161"/>
      <c r="G41" s="27"/>
    </row>
    <row r="42" spans="1:7" ht="13.15" customHeight="1" x14ac:dyDescent="0.3">
      <c r="A42" s="49" t="s">
        <v>73</v>
      </c>
      <c r="B42" s="161">
        <f>B41+B40</f>
        <v>0</v>
      </c>
      <c r="C42" s="161"/>
      <c r="G42" s="27"/>
    </row>
    <row r="43" spans="1:7" ht="13.15" customHeight="1" x14ac:dyDescent="0.3">
      <c r="A43" s="29"/>
      <c r="C43" s="37"/>
      <c r="G43" s="27"/>
    </row>
    <row r="44" spans="1:7" ht="13.15" customHeight="1" x14ac:dyDescent="0.3">
      <c r="A44" s="49" t="s">
        <v>76</v>
      </c>
      <c r="B44" s="168" t="e">
        <f>+B40/(B27*B28/1000)</f>
        <v>#DIV/0!</v>
      </c>
      <c r="C44" s="168"/>
      <c r="G44" s="27"/>
    </row>
    <row r="45" spans="1:7" ht="13.15" customHeight="1" x14ac:dyDescent="0.3">
      <c r="G45" s="27"/>
    </row>
    <row r="46" spans="1:7" ht="13.15" customHeight="1" x14ac:dyDescent="0.3">
      <c r="G46" s="27"/>
    </row>
    <row r="47" spans="1:7" x14ac:dyDescent="0.3">
      <c r="G47" s="27">
        <v>312</v>
      </c>
    </row>
  </sheetData>
  <mergeCells count="22">
    <mergeCell ref="C32:D32"/>
    <mergeCell ref="C37:D37"/>
    <mergeCell ref="C34:D34"/>
    <mergeCell ref="C31:D31"/>
    <mergeCell ref="C35:D35"/>
    <mergeCell ref="C29:D29"/>
    <mergeCell ref="A1:B1"/>
    <mergeCell ref="A3:C3"/>
    <mergeCell ref="B4:C4"/>
    <mergeCell ref="B5:C5"/>
    <mergeCell ref="B6:C6"/>
    <mergeCell ref="B7:C7"/>
    <mergeCell ref="B8:C8"/>
    <mergeCell ref="C26:D26"/>
    <mergeCell ref="C27:D27"/>
    <mergeCell ref="C28:D28"/>
    <mergeCell ref="A10:C10"/>
    <mergeCell ref="A39:C39"/>
    <mergeCell ref="B40:C40"/>
    <mergeCell ref="B41:C41"/>
    <mergeCell ref="B42:C42"/>
    <mergeCell ref="B44:C44"/>
  </mergeCells>
  <pageMargins left="0.39370078740157483" right="0.39370078740157483" top="0.74803149606299213" bottom="0.74803149606299213" header="0.31496062992125984" footer="0.31496062992125984"/>
  <pageSetup paperSize="8" scale="51" orientation="portrait" r:id="rId1"/>
  <headerFooter>
    <oddHeader>&amp;R&amp;"Calibri"&amp;12&amp;K000000Interno&amp;1#</oddHeader>
    <oddFooter>&amp;L&amp;A&amp;R&amp;P/&amp;N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47"/>
  <sheetViews>
    <sheetView zoomScale="90" zoomScaleNormal="90" workbookViewId="0">
      <selection activeCell="A8" sqref="A8"/>
    </sheetView>
  </sheetViews>
  <sheetFormatPr defaultColWidth="9.453125" defaultRowHeight="13" x14ac:dyDescent="0.3"/>
  <cols>
    <col min="1" max="1" width="32.54296875" style="1" customWidth="1"/>
    <col min="2" max="3" width="20.1796875" style="35" customWidth="1"/>
    <col min="4" max="6" width="20.1796875" style="1" customWidth="1"/>
    <col min="7" max="16384" width="9.453125" style="1"/>
  </cols>
  <sheetData>
    <row r="1" spans="1:6" ht="17.5" x14ac:dyDescent="0.35">
      <c r="A1" s="150" t="s">
        <v>115</v>
      </c>
      <c r="B1" s="150"/>
    </row>
    <row r="2" spans="1:6" ht="13.5" thickBot="1" x14ac:dyDescent="0.35"/>
    <row r="3" spans="1:6" x14ac:dyDescent="0.3">
      <c r="A3" s="151" t="s">
        <v>7</v>
      </c>
      <c r="B3" s="152"/>
      <c r="C3" s="153"/>
    </row>
    <row r="4" spans="1:6" ht="28.5" customHeight="1" x14ac:dyDescent="0.3">
      <c r="A4" s="31" t="s">
        <v>6</v>
      </c>
      <c r="B4" s="154" t="str">
        <f ca="1">INDEX('Referenčne rabe EE'!$C$4:$C$23,MATCH('OB008'!$B$6,'Referenčne rabe EE'!$B$4:$B$23,0))</f>
        <v>MKC Slovenj Gradec</v>
      </c>
      <c r="C4" s="155"/>
    </row>
    <row r="5" spans="1:6" ht="13.5" customHeight="1" x14ac:dyDescent="0.3">
      <c r="A5" s="31" t="s">
        <v>5</v>
      </c>
      <c r="B5" s="156" t="str">
        <f ca="1">INDEX('Referenčne rabe EE'!$D$4:$D$23,MATCH('OB008'!$B$6,'Referenčne rabe EE'!$B$4:$B$23,0))</f>
        <v>Ozare 18, 2380 Slovenj Gradec</v>
      </c>
      <c r="C5" s="157"/>
    </row>
    <row r="6" spans="1:6" x14ac:dyDescent="0.3">
      <c r="A6" s="31" t="s">
        <v>4</v>
      </c>
      <c r="B6" s="148" t="str" cm="1">
        <f t="array" aca="1" ref="B6" ca="1">RIGHT(CELL("filename",A1),5)</f>
        <v>OB008</v>
      </c>
      <c r="C6" s="149"/>
    </row>
    <row r="7" spans="1:6" x14ac:dyDescent="0.3">
      <c r="A7" s="31" t="s">
        <v>68</v>
      </c>
      <c r="B7" s="148" t="str">
        <f ca="1">INDEX('Referenčne rabe EE'!$F$4:$F$23,MATCH($B$6,'Referenčne rabe EE'!$B$4:$B$23,0))</f>
        <v>33,3</v>
      </c>
      <c r="C7" s="149"/>
    </row>
    <row r="8" spans="1:6" ht="13.5" thickBot="1" x14ac:dyDescent="0.35">
      <c r="A8" s="30" t="s">
        <v>200</v>
      </c>
      <c r="B8" s="158">
        <f ca="1">INDEX('Referenčne rabe EE'!$G$4:$G$23,MATCH($B$6,'Referenčne rabe EE'!$B$4:$B$23,0))</f>
        <v>138</v>
      </c>
      <c r="C8" s="159"/>
    </row>
    <row r="10" spans="1:6" ht="14.65" customHeight="1" x14ac:dyDescent="0.3">
      <c r="A10" s="167" t="s">
        <v>107</v>
      </c>
      <c r="B10" s="167"/>
      <c r="C10" s="167"/>
    </row>
    <row r="11" spans="1:6" s="35" customFormat="1" ht="26" x14ac:dyDescent="0.3">
      <c r="A11" s="99" t="s">
        <v>63</v>
      </c>
      <c r="B11" s="71" t="s">
        <v>64</v>
      </c>
      <c r="C11" s="71" t="s">
        <v>61</v>
      </c>
      <c r="D11" s="1"/>
      <c r="E11" s="1"/>
      <c r="F11" s="1"/>
    </row>
    <row r="12" spans="1:6" x14ac:dyDescent="0.3">
      <c r="A12" s="46" t="s">
        <v>46</v>
      </c>
      <c r="B12" s="47">
        <f ca="1">INDEX('Referenčne rabe EE'!$H$4:$H$23,MATCH($B$6,'Referenčne rabe EE'!$B$4:$B$23,0))</f>
        <v>10966</v>
      </c>
      <c r="C12" s="57"/>
    </row>
    <row r="13" spans="1:6" x14ac:dyDescent="0.3">
      <c r="A13" s="38" t="s">
        <v>48</v>
      </c>
      <c r="B13" s="39">
        <f ca="1">INDEX('Referenčne rabe EE'!$I$4:$I$23,MATCH($B$6,'Referenčne rabe EE'!$B$4:$B$23,0))</f>
        <v>11173</v>
      </c>
      <c r="C13" s="57"/>
    </row>
    <row r="14" spans="1:6" x14ac:dyDescent="0.3">
      <c r="A14" s="38" t="s">
        <v>49</v>
      </c>
      <c r="B14" s="39">
        <f ca="1">INDEX('Referenčne rabe EE'!$J$4:$J$23,MATCH($B$6,'Referenčne rabe EE'!$B$4:$B$23,0))</f>
        <v>11772</v>
      </c>
      <c r="C14" s="57"/>
    </row>
    <row r="15" spans="1:6" x14ac:dyDescent="0.3">
      <c r="A15" s="38" t="s">
        <v>50</v>
      </c>
      <c r="B15" s="39">
        <f ca="1">INDEX('Referenčne rabe EE'!$K$4:$K$23,MATCH($B$6,'Referenčne rabe EE'!$B$4:$B$23,0))</f>
        <v>10207</v>
      </c>
      <c r="C15" s="57"/>
    </row>
    <row r="16" spans="1:6" x14ac:dyDescent="0.3">
      <c r="A16" s="38" t="s">
        <v>51</v>
      </c>
      <c r="B16" s="39">
        <f ca="1">INDEX('Referenčne rabe EE'!$L$4:$L$23,MATCH($B$6,'Referenčne rabe EE'!$B$4:$B$23,0))</f>
        <v>9904</v>
      </c>
      <c r="C16" s="57"/>
    </row>
    <row r="17" spans="1:7" x14ac:dyDescent="0.3">
      <c r="A17" s="38" t="s">
        <v>52</v>
      </c>
      <c r="B17" s="39">
        <f ca="1">INDEX('Referenčne rabe EE'!$M$4:$M$23,MATCH($B$6,'Referenčne rabe EE'!$B$4:$B$23,0))</f>
        <v>9997</v>
      </c>
      <c r="C17" s="57"/>
    </row>
    <row r="18" spans="1:7" x14ac:dyDescent="0.3">
      <c r="A18" s="38" t="s">
        <v>53</v>
      </c>
      <c r="B18" s="39">
        <f ca="1">INDEX('Referenčne rabe EE'!$N$4:$N$23,MATCH($B$6,'Referenčne rabe EE'!$B$4:$B$23,0))</f>
        <v>9951</v>
      </c>
      <c r="C18" s="57"/>
    </row>
    <row r="19" spans="1:7" x14ac:dyDescent="0.3">
      <c r="A19" s="38" t="s">
        <v>54</v>
      </c>
      <c r="B19" s="39">
        <f ca="1">INDEX('Referenčne rabe EE'!$O$4:$O$23,MATCH($B$6,'Referenčne rabe EE'!$B$4:$B$23,0))</f>
        <v>10565</v>
      </c>
      <c r="C19" s="57"/>
    </row>
    <row r="20" spans="1:7" x14ac:dyDescent="0.3">
      <c r="A20" s="40" t="s">
        <v>55</v>
      </c>
      <c r="B20" s="39">
        <f ca="1">INDEX('Referenčne rabe EE'!$P$4:$P$23,MATCH($B$6,'Referenčne rabe EE'!$B$4:$B$23,0))</f>
        <v>9599</v>
      </c>
      <c r="C20" s="57"/>
    </row>
    <row r="21" spans="1:7" x14ac:dyDescent="0.3">
      <c r="A21" s="38" t="s">
        <v>56</v>
      </c>
      <c r="B21" s="39">
        <f ca="1">INDEX('Referenčne rabe EE'!$Q$4:$Q$23,MATCH($B$6,'Referenčne rabe EE'!$B$4:$B$23,0))</f>
        <v>9694</v>
      </c>
      <c r="C21" s="57"/>
    </row>
    <row r="22" spans="1:7" x14ac:dyDescent="0.3">
      <c r="A22" s="38" t="s">
        <v>57</v>
      </c>
      <c r="B22" s="39">
        <f ca="1">INDEX('Referenčne rabe EE'!$R$4:$R$23,MATCH($B$6,'Referenčne rabe EE'!$B$4:$B$23,0))</f>
        <v>10738</v>
      </c>
      <c r="C22" s="57"/>
    </row>
    <row r="23" spans="1:7" ht="13.5" thickBot="1" x14ac:dyDescent="0.35">
      <c r="A23" s="41" t="s">
        <v>58</v>
      </c>
      <c r="B23" s="42">
        <f ca="1">INDEX('Referenčne rabe EE'!$S$4:$S$23,MATCH($B$6,'Referenčne rabe EE'!$B$4:$B$23,0))</f>
        <v>13293</v>
      </c>
      <c r="C23" s="57"/>
    </row>
    <row r="24" spans="1:7" ht="13.5" thickBot="1" x14ac:dyDescent="0.35">
      <c r="A24" s="43" t="s">
        <v>60</v>
      </c>
      <c r="B24" s="44">
        <f ca="1">+SUM(B12:B23)</f>
        <v>127859</v>
      </c>
      <c r="C24" s="45">
        <f>+SUM(C12:C23)</f>
        <v>0</v>
      </c>
    </row>
    <row r="25" spans="1:7" x14ac:dyDescent="0.3">
      <c r="D25" s="26">
        <f ca="1">VALUE(RIGHT(CELL("filename",A7),2))</f>
        <v>8</v>
      </c>
    </row>
    <row r="26" spans="1:7" ht="14.65" customHeight="1" x14ac:dyDescent="0.3">
      <c r="A26" s="50" t="s">
        <v>71</v>
      </c>
      <c r="B26" s="51" t="s">
        <v>74</v>
      </c>
      <c r="C26" s="162" t="s">
        <v>72</v>
      </c>
      <c r="D26" s="162"/>
    </row>
    <row r="27" spans="1:7" ht="14.65" customHeight="1" x14ac:dyDescent="0.3">
      <c r="A27" s="52" t="s">
        <v>69</v>
      </c>
      <c r="B27" s="65"/>
      <c r="C27" s="170"/>
      <c r="D27" s="170"/>
      <c r="G27" s="27">
        <v>0</v>
      </c>
    </row>
    <row r="28" spans="1:7" ht="13.15" customHeight="1" x14ac:dyDescent="0.3">
      <c r="A28" s="52" t="s">
        <v>70</v>
      </c>
      <c r="B28" s="65"/>
      <c r="C28" s="169"/>
      <c r="D28" s="169"/>
      <c r="G28" s="27">
        <v>26</v>
      </c>
    </row>
    <row r="29" spans="1:7" ht="14.65" customHeight="1" x14ac:dyDescent="0.3">
      <c r="A29" s="52" t="s">
        <v>88</v>
      </c>
      <c r="B29" s="65"/>
      <c r="C29" s="165"/>
      <c r="D29" s="166"/>
      <c r="G29" s="27">
        <v>52</v>
      </c>
    </row>
    <row r="30" spans="1:7" x14ac:dyDescent="0.3">
      <c r="A30" s="53"/>
      <c r="B30" s="54"/>
      <c r="C30" s="55"/>
      <c r="D30" s="56"/>
      <c r="G30" s="27">
        <v>78</v>
      </c>
    </row>
    <row r="31" spans="1:7" x14ac:dyDescent="0.3">
      <c r="A31" s="52" t="s">
        <v>89</v>
      </c>
      <c r="B31" s="65"/>
      <c r="C31" s="163"/>
      <c r="D31" s="164"/>
      <c r="G31" s="27">
        <v>104</v>
      </c>
    </row>
    <row r="32" spans="1:7" s="2" customFormat="1" ht="14.65" customHeight="1" x14ac:dyDescent="0.3">
      <c r="A32" s="52" t="s">
        <v>80</v>
      </c>
      <c r="B32" s="65"/>
      <c r="C32" s="169"/>
      <c r="D32" s="169"/>
      <c r="G32" s="27">
        <v>130</v>
      </c>
    </row>
    <row r="33" spans="1:7" ht="14.65" customHeight="1" x14ac:dyDescent="0.3">
      <c r="A33" s="53"/>
      <c r="B33" s="54"/>
      <c r="C33" s="55"/>
      <c r="D33" s="56"/>
      <c r="G33" s="27">
        <v>156</v>
      </c>
    </row>
    <row r="34" spans="1:7" x14ac:dyDescent="0.3">
      <c r="A34" s="52" t="s">
        <v>89</v>
      </c>
      <c r="B34" s="65"/>
      <c r="C34" s="163"/>
      <c r="D34" s="164"/>
      <c r="G34" s="27"/>
    </row>
    <row r="35" spans="1:7" x14ac:dyDescent="0.3">
      <c r="A35" s="52" t="s">
        <v>80</v>
      </c>
      <c r="B35" s="65"/>
      <c r="C35" s="169"/>
      <c r="D35" s="169"/>
      <c r="G35" s="27">
        <v>182</v>
      </c>
    </row>
    <row r="36" spans="1:7" s="2" customFormat="1" ht="14.65" customHeight="1" x14ac:dyDescent="0.3">
      <c r="A36" s="53"/>
      <c r="B36" s="54"/>
      <c r="C36" s="55"/>
      <c r="D36" s="56"/>
      <c r="G36" s="27">
        <v>208</v>
      </c>
    </row>
    <row r="37" spans="1:7" ht="14.65" customHeight="1" x14ac:dyDescent="0.3">
      <c r="A37" s="52" t="s">
        <v>75</v>
      </c>
      <c r="B37" s="65"/>
      <c r="C37" s="170"/>
      <c r="D37" s="170"/>
      <c r="G37" s="27">
        <v>234</v>
      </c>
    </row>
    <row r="38" spans="1:7" ht="14.65" customHeight="1" x14ac:dyDescent="0.3">
      <c r="A38" s="53"/>
      <c r="B38" s="54"/>
      <c r="C38" s="55"/>
      <c r="D38" s="48">
        <f>C37+1</f>
        <v>1</v>
      </c>
      <c r="G38" s="27">
        <v>260</v>
      </c>
    </row>
    <row r="39" spans="1:7" ht="13.15" customHeight="1" x14ac:dyDescent="0.3">
      <c r="A39" s="171" t="s">
        <v>78</v>
      </c>
      <c r="B39" s="171"/>
      <c r="C39" s="171"/>
      <c r="D39" s="48">
        <f t="shared" ref="D39" si="0">D38+1</f>
        <v>2</v>
      </c>
      <c r="G39" s="27">
        <v>286</v>
      </c>
    </row>
    <row r="40" spans="1:7" ht="13.15" customHeight="1" x14ac:dyDescent="0.3">
      <c r="A40" s="49" t="s">
        <v>77</v>
      </c>
      <c r="B40" s="160"/>
      <c r="C40" s="160"/>
      <c r="G40" s="27"/>
    </row>
    <row r="41" spans="1:7" ht="13.15" customHeight="1" x14ac:dyDescent="0.3">
      <c r="A41" s="49" t="s">
        <v>17</v>
      </c>
      <c r="B41" s="161">
        <f>B40*0.22</f>
        <v>0</v>
      </c>
      <c r="C41" s="161"/>
      <c r="G41" s="27"/>
    </row>
    <row r="42" spans="1:7" ht="13.15" customHeight="1" x14ac:dyDescent="0.3">
      <c r="A42" s="49" t="s">
        <v>73</v>
      </c>
      <c r="B42" s="161">
        <f>B41+B40</f>
        <v>0</v>
      </c>
      <c r="C42" s="161"/>
      <c r="G42" s="27"/>
    </row>
    <row r="43" spans="1:7" ht="13.15" customHeight="1" x14ac:dyDescent="0.3">
      <c r="A43" s="29"/>
      <c r="C43" s="37"/>
      <c r="G43" s="27"/>
    </row>
    <row r="44" spans="1:7" ht="13.15" customHeight="1" x14ac:dyDescent="0.3">
      <c r="A44" s="49" t="s">
        <v>76</v>
      </c>
      <c r="B44" s="168" t="e">
        <f>+B40/(B27*B28/1000)</f>
        <v>#DIV/0!</v>
      </c>
      <c r="C44" s="168"/>
      <c r="G44" s="27"/>
    </row>
    <row r="45" spans="1:7" ht="13.15" customHeight="1" x14ac:dyDescent="0.3">
      <c r="G45" s="27"/>
    </row>
    <row r="46" spans="1:7" ht="13.15" customHeight="1" x14ac:dyDescent="0.3">
      <c r="G46" s="27"/>
    </row>
    <row r="47" spans="1:7" x14ac:dyDescent="0.3">
      <c r="G47" s="27">
        <v>312</v>
      </c>
    </row>
  </sheetData>
  <mergeCells count="22">
    <mergeCell ref="C32:D32"/>
    <mergeCell ref="C37:D37"/>
    <mergeCell ref="C34:D34"/>
    <mergeCell ref="C31:D31"/>
    <mergeCell ref="C35:D35"/>
    <mergeCell ref="C29:D29"/>
    <mergeCell ref="A1:B1"/>
    <mergeCell ref="A3:C3"/>
    <mergeCell ref="B4:C4"/>
    <mergeCell ref="B5:C5"/>
    <mergeCell ref="B6:C6"/>
    <mergeCell ref="B7:C7"/>
    <mergeCell ref="B8:C8"/>
    <mergeCell ref="C26:D26"/>
    <mergeCell ref="C27:D27"/>
    <mergeCell ref="C28:D28"/>
    <mergeCell ref="A10:C10"/>
    <mergeCell ref="A39:C39"/>
    <mergeCell ref="B40:C40"/>
    <mergeCell ref="B41:C41"/>
    <mergeCell ref="B42:C42"/>
    <mergeCell ref="B44:C44"/>
  </mergeCells>
  <pageMargins left="0.39370078740157483" right="0.39370078740157483" top="0.74803149606299213" bottom="0.74803149606299213" header="0.31496062992125984" footer="0.31496062992125984"/>
  <pageSetup paperSize="8" scale="51" orientation="portrait" r:id="rId1"/>
  <headerFooter>
    <oddHeader>&amp;R&amp;"Calibri"&amp;12&amp;K000000Interno&amp;1#</oddHeader>
    <oddFooter>&amp;L&amp;A&amp;R&amp;P/&amp;N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47"/>
  <sheetViews>
    <sheetView workbookViewId="0">
      <selection activeCell="A8" sqref="A8"/>
    </sheetView>
  </sheetViews>
  <sheetFormatPr defaultColWidth="9.453125" defaultRowHeight="13" x14ac:dyDescent="0.3"/>
  <cols>
    <col min="1" max="1" width="32.54296875" style="1" customWidth="1"/>
    <col min="2" max="3" width="20.1796875" style="35" customWidth="1"/>
    <col min="4" max="6" width="20.1796875" style="1" customWidth="1"/>
    <col min="7" max="16384" width="9.453125" style="1"/>
  </cols>
  <sheetData>
    <row r="1" spans="1:6" ht="17.5" x14ac:dyDescent="0.35">
      <c r="A1" s="150" t="s">
        <v>2</v>
      </c>
      <c r="B1" s="150"/>
    </row>
    <row r="2" spans="1:6" ht="13.5" thickBot="1" x14ac:dyDescent="0.35"/>
    <row r="3" spans="1:6" x14ac:dyDescent="0.3">
      <c r="A3" s="151" t="s">
        <v>7</v>
      </c>
      <c r="B3" s="152"/>
      <c r="C3" s="153"/>
    </row>
    <row r="4" spans="1:6" ht="28.5" customHeight="1" x14ac:dyDescent="0.3">
      <c r="A4" s="31" t="s">
        <v>6</v>
      </c>
      <c r="B4" s="154" t="str">
        <f ca="1">INDEX('Referenčne rabe EE'!$C$4:$C$23,MATCH('OB009'!$B$6,'Referenčne rabe EE'!$B$4:$B$23,0))</f>
        <v>OŠ Šmartno pri Slovenj Gradcu</v>
      </c>
      <c r="C4" s="155"/>
    </row>
    <row r="5" spans="1:6" ht="13.5" customHeight="1" x14ac:dyDescent="0.3">
      <c r="A5" s="31" t="s">
        <v>5</v>
      </c>
      <c r="B5" s="156" t="str">
        <f ca="1">INDEX('Referenčne rabe EE'!$D$4:$D$23,MATCH('OB009'!$B$6,'Referenčne rabe EE'!$B$4:$B$23,0))</f>
        <v>Šmartno pri Slovenj Gradcu 69, 2383 Šmartno pri Slovenj Gradcu</v>
      </c>
      <c r="C5" s="157"/>
    </row>
    <row r="6" spans="1:6" x14ac:dyDescent="0.3">
      <c r="A6" s="31" t="s">
        <v>4</v>
      </c>
      <c r="B6" s="148" t="str" cm="1">
        <f t="array" aca="1" ref="B6" ca="1">RIGHT(CELL("filename",A1),5)</f>
        <v>OB009</v>
      </c>
      <c r="C6" s="149"/>
    </row>
    <row r="7" spans="1:6" x14ac:dyDescent="0.3">
      <c r="A7" s="31" t="s">
        <v>68</v>
      </c>
      <c r="B7" s="148">
        <f ca="1">INDEX('Referenčne rabe EE'!$F$4:$F$23,MATCH($B$6,'Referenčne rabe EE'!$B$4:$B$23,0))</f>
        <v>90</v>
      </c>
      <c r="C7" s="149"/>
    </row>
    <row r="8" spans="1:6" ht="13.5" thickBot="1" x14ac:dyDescent="0.35">
      <c r="A8" s="30" t="s">
        <v>200</v>
      </c>
      <c r="B8" s="158">
        <f ca="1">INDEX('Referenčne rabe EE'!$G$4:$G$23,MATCH($B$6,'Referenčne rabe EE'!$B$4:$B$23,0))</f>
        <v>69</v>
      </c>
      <c r="C8" s="159"/>
    </row>
    <row r="10" spans="1:6" ht="14.65" customHeight="1" x14ac:dyDescent="0.3">
      <c r="A10" s="167" t="s">
        <v>115</v>
      </c>
      <c r="B10" s="167"/>
      <c r="C10" s="167"/>
    </row>
    <row r="11" spans="1:6" s="35" customFormat="1" ht="26" x14ac:dyDescent="0.3">
      <c r="A11" s="99" t="s">
        <v>63</v>
      </c>
      <c r="B11" s="71" t="s">
        <v>64</v>
      </c>
      <c r="C11" s="71" t="s">
        <v>61</v>
      </c>
      <c r="D11" s="1"/>
      <c r="E11" s="1"/>
      <c r="F11" s="1"/>
    </row>
    <row r="12" spans="1:6" x14ac:dyDescent="0.3">
      <c r="A12" s="46" t="s">
        <v>46</v>
      </c>
      <c r="B12" s="47">
        <f ca="1">INDEX('Referenčne rabe EE'!$H$4:$H$23,MATCH($B$6,'Referenčne rabe EE'!$B$4:$B$23,0))</f>
        <v>11582</v>
      </c>
      <c r="C12" s="57"/>
    </row>
    <row r="13" spans="1:6" x14ac:dyDescent="0.3">
      <c r="A13" s="38" t="s">
        <v>48</v>
      </c>
      <c r="B13" s="39">
        <f ca="1">INDEX('Referenčne rabe EE'!$I$4:$I$23,MATCH($B$6,'Referenčne rabe EE'!$B$4:$B$23,0))</f>
        <v>9529</v>
      </c>
      <c r="C13" s="57"/>
    </row>
    <row r="14" spans="1:6" x14ac:dyDescent="0.3">
      <c r="A14" s="38" t="s">
        <v>49</v>
      </c>
      <c r="B14" s="39">
        <f ca="1">INDEX('Referenčne rabe EE'!$J$4:$J$23,MATCH($B$6,'Referenčne rabe EE'!$B$4:$B$23,0))</f>
        <v>11322</v>
      </c>
      <c r="C14" s="57"/>
    </row>
    <row r="15" spans="1:6" x14ac:dyDescent="0.3">
      <c r="A15" s="38" t="s">
        <v>50</v>
      </c>
      <c r="B15" s="39">
        <f ca="1">INDEX('Referenčne rabe EE'!$K$4:$K$23,MATCH($B$6,'Referenčne rabe EE'!$B$4:$B$23,0))</f>
        <v>9804</v>
      </c>
      <c r="C15" s="57"/>
    </row>
    <row r="16" spans="1:6" x14ac:dyDescent="0.3">
      <c r="A16" s="38" t="s">
        <v>51</v>
      </c>
      <c r="B16" s="39">
        <f ca="1">INDEX('Referenčne rabe EE'!$L$4:$L$23,MATCH($B$6,'Referenčne rabe EE'!$B$4:$B$23,0))</f>
        <v>12573</v>
      </c>
      <c r="C16" s="57"/>
    </row>
    <row r="17" spans="1:7" x14ac:dyDescent="0.3">
      <c r="A17" s="38" t="s">
        <v>52</v>
      </c>
      <c r="B17" s="39">
        <f ca="1">INDEX('Referenčne rabe EE'!$M$4:$M$23,MATCH($B$6,'Referenčne rabe EE'!$B$4:$B$23,0))</f>
        <v>11093</v>
      </c>
      <c r="C17" s="57"/>
    </row>
    <row r="18" spans="1:7" x14ac:dyDescent="0.3">
      <c r="A18" s="38" t="s">
        <v>53</v>
      </c>
      <c r="B18" s="39">
        <f ca="1">INDEX('Referenčne rabe EE'!$N$4:$N$23,MATCH($B$6,'Referenčne rabe EE'!$B$4:$B$23,0))</f>
        <v>7785</v>
      </c>
      <c r="C18" s="57"/>
    </row>
    <row r="19" spans="1:7" x14ac:dyDescent="0.3">
      <c r="A19" s="38" t="s">
        <v>54</v>
      </c>
      <c r="B19" s="39">
        <f ca="1">INDEX('Referenčne rabe EE'!$O$4:$O$23,MATCH($B$6,'Referenčne rabe EE'!$B$4:$B$23,0))</f>
        <v>7613</v>
      </c>
      <c r="C19" s="57"/>
    </row>
    <row r="20" spans="1:7" x14ac:dyDescent="0.3">
      <c r="A20" s="40" t="s">
        <v>55</v>
      </c>
      <c r="B20" s="39">
        <f ca="1">INDEX('Referenčne rabe EE'!$P$4:$P$23,MATCH($B$6,'Referenčne rabe EE'!$B$4:$B$23,0))</f>
        <v>12815</v>
      </c>
      <c r="C20" s="57"/>
    </row>
    <row r="21" spans="1:7" x14ac:dyDescent="0.3">
      <c r="A21" s="38" t="s">
        <v>56</v>
      </c>
      <c r="B21" s="39">
        <f ca="1">INDEX('Referenčne rabe EE'!$Q$4:$Q$23,MATCH($B$6,'Referenčne rabe EE'!$B$4:$B$23,0))</f>
        <v>13492</v>
      </c>
      <c r="C21" s="57"/>
    </row>
    <row r="22" spans="1:7" x14ac:dyDescent="0.3">
      <c r="A22" s="38" t="s">
        <v>57</v>
      </c>
      <c r="B22" s="39">
        <f ca="1">INDEX('Referenčne rabe EE'!$R$4:$R$23,MATCH($B$6,'Referenčne rabe EE'!$B$4:$B$23,0))</f>
        <v>14121</v>
      </c>
      <c r="C22" s="57"/>
    </row>
    <row r="23" spans="1:7" ht="13.5" thickBot="1" x14ac:dyDescent="0.35">
      <c r="A23" s="41" t="s">
        <v>58</v>
      </c>
      <c r="B23" s="42">
        <f ca="1">INDEX('Referenčne rabe EE'!$S$4:$S$23,MATCH($B$6,'Referenčne rabe EE'!$B$4:$B$23,0))</f>
        <v>13678</v>
      </c>
      <c r="C23" s="57"/>
    </row>
    <row r="24" spans="1:7" ht="13.5" thickBot="1" x14ac:dyDescent="0.35">
      <c r="A24" s="43" t="s">
        <v>60</v>
      </c>
      <c r="B24" s="44">
        <f ca="1">+SUM(B12:B23)</f>
        <v>135407</v>
      </c>
      <c r="C24" s="45">
        <f>+SUM(C12:C23)</f>
        <v>0</v>
      </c>
    </row>
    <row r="25" spans="1:7" x14ac:dyDescent="0.3">
      <c r="D25" s="26">
        <f ca="1">VALUE(RIGHT(CELL("filename",A7),2))</f>
        <v>9</v>
      </c>
    </row>
    <row r="26" spans="1:7" ht="14.65" customHeight="1" x14ac:dyDescent="0.3">
      <c r="A26" s="50" t="s">
        <v>71</v>
      </c>
      <c r="B26" s="51" t="s">
        <v>74</v>
      </c>
      <c r="C26" s="162" t="s">
        <v>72</v>
      </c>
      <c r="D26" s="162"/>
    </row>
    <row r="27" spans="1:7" ht="14.65" customHeight="1" x14ac:dyDescent="0.3">
      <c r="A27" s="52" t="s">
        <v>69</v>
      </c>
      <c r="B27" s="65"/>
      <c r="C27" s="170"/>
      <c r="D27" s="170"/>
      <c r="G27" s="27">
        <v>0</v>
      </c>
    </row>
    <row r="28" spans="1:7" ht="13.15" customHeight="1" x14ac:dyDescent="0.3">
      <c r="A28" s="52" t="s">
        <v>70</v>
      </c>
      <c r="B28" s="65"/>
      <c r="C28" s="169"/>
      <c r="D28" s="169"/>
      <c r="G28" s="27">
        <v>26</v>
      </c>
    </row>
    <row r="29" spans="1:7" ht="14.65" customHeight="1" x14ac:dyDescent="0.3">
      <c r="A29" s="52" t="s">
        <v>88</v>
      </c>
      <c r="B29" s="65"/>
      <c r="C29" s="165"/>
      <c r="D29" s="166"/>
      <c r="G29" s="27">
        <v>52</v>
      </c>
    </row>
    <row r="30" spans="1:7" x14ac:dyDescent="0.3">
      <c r="A30" s="53"/>
      <c r="B30" s="54"/>
      <c r="C30" s="55"/>
      <c r="D30" s="56"/>
      <c r="G30" s="27">
        <v>78</v>
      </c>
    </row>
    <row r="31" spans="1:7" x14ac:dyDescent="0.3">
      <c r="A31" s="52" t="s">
        <v>89</v>
      </c>
      <c r="B31" s="65"/>
      <c r="C31" s="163"/>
      <c r="D31" s="164"/>
      <c r="G31" s="27">
        <v>104</v>
      </c>
    </row>
    <row r="32" spans="1:7" s="2" customFormat="1" ht="14.65" customHeight="1" x14ac:dyDescent="0.3">
      <c r="A32" s="52" t="s">
        <v>80</v>
      </c>
      <c r="B32" s="65"/>
      <c r="C32" s="169"/>
      <c r="D32" s="169"/>
      <c r="G32" s="27">
        <v>130</v>
      </c>
    </row>
    <row r="33" spans="1:7" ht="14.65" customHeight="1" x14ac:dyDescent="0.3">
      <c r="A33" s="53"/>
      <c r="B33" s="54"/>
      <c r="C33" s="55"/>
      <c r="D33" s="56"/>
      <c r="G33" s="27">
        <v>156</v>
      </c>
    </row>
    <row r="34" spans="1:7" x14ac:dyDescent="0.3">
      <c r="A34" s="52" t="s">
        <v>89</v>
      </c>
      <c r="B34" s="65"/>
      <c r="C34" s="163"/>
      <c r="D34" s="164"/>
      <c r="G34" s="27"/>
    </row>
    <row r="35" spans="1:7" x14ac:dyDescent="0.3">
      <c r="A35" s="52" t="s">
        <v>80</v>
      </c>
      <c r="B35" s="65"/>
      <c r="C35" s="169"/>
      <c r="D35" s="169"/>
      <c r="G35" s="27">
        <v>182</v>
      </c>
    </row>
    <row r="36" spans="1:7" s="2" customFormat="1" ht="14.65" customHeight="1" x14ac:dyDescent="0.3">
      <c r="A36" s="53"/>
      <c r="B36" s="54"/>
      <c r="C36" s="55"/>
      <c r="D36" s="56"/>
      <c r="G36" s="27">
        <v>208</v>
      </c>
    </row>
    <row r="37" spans="1:7" ht="14.65" customHeight="1" x14ac:dyDescent="0.3">
      <c r="A37" s="52" t="s">
        <v>75</v>
      </c>
      <c r="B37" s="65"/>
      <c r="C37" s="170"/>
      <c r="D37" s="170"/>
      <c r="G37" s="27">
        <v>234</v>
      </c>
    </row>
    <row r="38" spans="1:7" ht="14.65" customHeight="1" x14ac:dyDescent="0.3">
      <c r="A38" s="53"/>
      <c r="B38" s="54"/>
      <c r="C38" s="55"/>
      <c r="D38" s="48">
        <f>C37+1</f>
        <v>1</v>
      </c>
      <c r="G38" s="27">
        <v>260</v>
      </c>
    </row>
    <row r="39" spans="1:7" ht="13.15" customHeight="1" x14ac:dyDescent="0.3">
      <c r="A39" s="171" t="s">
        <v>78</v>
      </c>
      <c r="B39" s="171"/>
      <c r="C39" s="171"/>
      <c r="D39" s="48">
        <f t="shared" ref="D39" si="0">D38+1</f>
        <v>2</v>
      </c>
      <c r="G39" s="27">
        <v>286</v>
      </c>
    </row>
    <row r="40" spans="1:7" ht="13.15" customHeight="1" x14ac:dyDescent="0.3">
      <c r="A40" s="49" t="s">
        <v>77</v>
      </c>
      <c r="B40" s="160"/>
      <c r="C40" s="160"/>
      <c r="G40" s="27"/>
    </row>
    <row r="41" spans="1:7" ht="13.15" customHeight="1" x14ac:dyDescent="0.3">
      <c r="A41" s="49" t="s">
        <v>17</v>
      </c>
      <c r="B41" s="161">
        <f>B40*0.22</f>
        <v>0</v>
      </c>
      <c r="C41" s="161"/>
      <c r="G41" s="27"/>
    </row>
    <row r="42" spans="1:7" ht="13.15" customHeight="1" x14ac:dyDescent="0.3">
      <c r="A42" s="49" t="s">
        <v>73</v>
      </c>
      <c r="B42" s="161">
        <f>B41+B40</f>
        <v>0</v>
      </c>
      <c r="C42" s="161"/>
      <c r="G42" s="27"/>
    </row>
    <row r="43" spans="1:7" ht="13.15" customHeight="1" x14ac:dyDescent="0.3">
      <c r="A43" s="29"/>
      <c r="C43" s="37"/>
      <c r="G43" s="27"/>
    </row>
    <row r="44" spans="1:7" ht="13.15" customHeight="1" x14ac:dyDescent="0.3">
      <c r="A44" s="49" t="s">
        <v>76</v>
      </c>
      <c r="B44" s="168" t="e">
        <f>+B40/(B27*B28/1000)</f>
        <v>#DIV/0!</v>
      </c>
      <c r="C44" s="168"/>
      <c r="G44" s="27"/>
    </row>
    <row r="45" spans="1:7" ht="13.15" customHeight="1" x14ac:dyDescent="0.3">
      <c r="G45" s="27"/>
    </row>
    <row r="46" spans="1:7" ht="13.15" customHeight="1" x14ac:dyDescent="0.3">
      <c r="G46" s="27"/>
    </row>
    <row r="47" spans="1:7" x14ac:dyDescent="0.3">
      <c r="G47" s="27">
        <v>312</v>
      </c>
    </row>
  </sheetData>
  <mergeCells count="22">
    <mergeCell ref="C32:D32"/>
    <mergeCell ref="C37:D37"/>
    <mergeCell ref="C34:D34"/>
    <mergeCell ref="C31:D31"/>
    <mergeCell ref="C35:D35"/>
    <mergeCell ref="C29:D29"/>
    <mergeCell ref="A1:B1"/>
    <mergeCell ref="A3:C3"/>
    <mergeCell ref="B4:C4"/>
    <mergeCell ref="B5:C5"/>
    <mergeCell ref="B6:C6"/>
    <mergeCell ref="B7:C7"/>
    <mergeCell ref="B8:C8"/>
    <mergeCell ref="C26:D26"/>
    <mergeCell ref="C27:D27"/>
    <mergeCell ref="C28:D28"/>
    <mergeCell ref="A10:C10"/>
    <mergeCell ref="A39:C39"/>
    <mergeCell ref="B40:C40"/>
    <mergeCell ref="B41:C41"/>
    <mergeCell ref="B42:C42"/>
    <mergeCell ref="B44:C44"/>
  </mergeCells>
  <pageMargins left="0.39370078740157483" right="0.39370078740157483" top="0.74803149606299213" bottom="0.74803149606299213" header="0.31496062992125984" footer="0.31496062992125984"/>
  <pageSetup paperSize="8" scale="51" orientation="portrait" r:id="rId1"/>
  <headerFooter>
    <oddHeader>&amp;R&amp;"Calibri"&amp;12&amp;K000000Interno&amp;1#</oddHeader>
    <oddFooter>&amp;L&amp;A&amp;R&amp;P/&amp;N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47"/>
  <sheetViews>
    <sheetView workbookViewId="0">
      <selection activeCell="A8" sqref="A8"/>
    </sheetView>
  </sheetViews>
  <sheetFormatPr defaultColWidth="9.453125" defaultRowHeight="13" x14ac:dyDescent="0.3"/>
  <cols>
    <col min="1" max="1" width="32.54296875" style="1" customWidth="1"/>
    <col min="2" max="3" width="20.1796875" style="35" customWidth="1"/>
    <col min="4" max="6" width="20.1796875" style="1" customWidth="1"/>
    <col min="7" max="16384" width="9.453125" style="1"/>
  </cols>
  <sheetData>
    <row r="1" spans="1:6" ht="17.5" x14ac:dyDescent="0.35">
      <c r="A1" s="150" t="s">
        <v>115</v>
      </c>
      <c r="B1" s="150"/>
    </row>
    <row r="2" spans="1:6" ht="13.5" thickBot="1" x14ac:dyDescent="0.35"/>
    <row r="3" spans="1:6" x14ac:dyDescent="0.3">
      <c r="A3" s="151" t="s">
        <v>7</v>
      </c>
      <c r="B3" s="152"/>
      <c r="C3" s="153"/>
    </row>
    <row r="4" spans="1:6" ht="28.5" customHeight="1" x14ac:dyDescent="0.3">
      <c r="A4" s="31" t="s">
        <v>6</v>
      </c>
      <c r="B4" s="154" t="str">
        <f ca="1">INDEX('Referenčne rabe EE'!$C$4:$C$23,MATCH('OB010'!$B$6,'Referenčne rabe EE'!$B$4:$B$23,0))</f>
        <v>Športna dvorana Slovenj Gradec</v>
      </c>
      <c r="C4" s="155"/>
    </row>
    <row r="5" spans="1:6" ht="13.5" customHeight="1" x14ac:dyDescent="0.3">
      <c r="A5" s="31" t="s">
        <v>5</v>
      </c>
      <c r="B5" s="156" t="str">
        <f ca="1">INDEX('Referenčne rabe EE'!$D$4:$D$23,MATCH('OB010'!$B$6,'Referenčne rabe EE'!$B$4:$B$23,0))</f>
        <v>Kopališka ulica 27, 2380 Slovenj Gradec</v>
      </c>
      <c r="C5" s="157"/>
    </row>
    <row r="6" spans="1:6" x14ac:dyDescent="0.3">
      <c r="A6" s="31" t="s">
        <v>4</v>
      </c>
      <c r="B6" s="148" t="str" cm="1">
        <f t="array" aca="1" ref="B6" ca="1">RIGHT(CELL("filename",A1),5)</f>
        <v>OB010</v>
      </c>
      <c r="C6" s="149"/>
    </row>
    <row r="7" spans="1:6" x14ac:dyDescent="0.3">
      <c r="A7" s="31" t="s">
        <v>68</v>
      </c>
      <c r="B7" s="148">
        <f ca="1">INDEX('Referenčne rabe EE'!$F$4:$F$23,MATCH($B$6,'Referenčne rabe EE'!$B$4:$B$23,0))</f>
        <v>138</v>
      </c>
      <c r="C7" s="149"/>
    </row>
    <row r="8" spans="1:6" ht="13.5" thickBot="1" x14ac:dyDescent="0.35">
      <c r="A8" s="30" t="s">
        <v>200</v>
      </c>
      <c r="B8" s="158">
        <f ca="1">INDEX('Referenčne rabe EE'!$G$4:$G$23,MATCH($B$6,'Referenčne rabe EE'!$B$4:$B$23,0))</f>
        <v>132</v>
      </c>
      <c r="C8" s="159"/>
    </row>
    <row r="10" spans="1:6" ht="14.65" customHeight="1" x14ac:dyDescent="0.3">
      <c r="A10" s="167" t="s">
        <v>107</v>
      </c>
      <c r="B10" s="167"/>
      <c r="C10" s="167"/>
    </row>
    <row r="11" spans="1:6" s="35" customFormat="1" ht="26" x14ac:dyDescent="0.3">
      <c r="A11" s="99" t="s">
        <v>63</v>
      </c>
      <c r="B11" s="71" t="s">
        <v>64</v>
      </c>
      <c r="C11" s="71" t="s">
        <v>61</v>
      </c>
      <c r="D11" s="1"/>
      <c r="E11" s="1"/>
      <c r="F11" s="1"/>
    </row>
    <row r="12" spans="1:6" x14ac:dyDescent="0.3">
      <c r="A12" s="46" t="s">
        <v>46</v>
      </c>
      <c r="B12" s="47">
        <f ca="1">INDEX('Referenčne rabe EE'!$H$4:$H$23,MATCH($B$6,'Referenčne rabe EE'!$B$4:$B$23,0))</f>
        <v>14478</v>
      </c>
      <c r="C12" s="57"/>
    </row>
    <row r="13" spans="1:6" x14ac:dyDescent="0.3">
      <c r="A13" s="38" t="s">
        <v>48</v>
      </c>
      <c r="B13" s="39">
        <f ca="1">INDEX('Referenčne rabe EE'!$I$4:$I$23,MATCH($B$6,'Referenčne rabe EE'!$B$4:$B$23,0))</f>
        <v>12760</v>
      </c>
      <c r="C13" s="57"/>
    </row>
    <row r="14" spans="1:6" x14ac:dyDescent="0.3">
      <c r="A14" s="38" t="s">
        <v>49</v>
      </c>
      <c r="B14" s="39">
        <f ca="1">INDEX('Referenčne rabe EE'!$J$4:$J$23,MATCH($B$6,'Referenčne rabe EE'!$B$4:$B$23,0))</f>
        <v>13713</v>
      </c>
      <c r="C14" s="57"/>
    </row>
    <row r="15" spans="1:6" x14ac:dyDescent="0.3">
      <c r="A15" s="38" t="s">
        <v>50</v>
      </c>
      <c r="B15" s="39">
        <f ca="1">INDEX('Referenčne rabe EE'!$K$4:$K$23,MATCH($B$6,'Referenčne rabe EE'!$B$4:$B$23,0))</f>
        <v>9989</v>
      </c>
      <c r="C15" s="57"/>
    </row>
    <row r="16" spans="1:6" x14ac:dyDescent="0.3">
      <c r="A16" s="38" t="s">
        <v>51</v>
      </c>
      <c r="B16" s="39">
        <f ca="1">INDEX('Referenčne rabe EE'!$L$4:$L$23,MATCH($B$6,'Referenčne rabe EE'!$B$4:$B$23,0))</f>
        <v>12196</v>
      </c>
      <c r="C16" s="57"/>
    </row>
    <row r="17" spans="1:7" x14ac:dyDescent="0.3">
      <c r="A17" s="38" t="s">
        <v>52</v>
      </c>
      <c r="B17" s="39">
        <f ca="1">INDEX('Referenčne rabe EE'!$M$4:$M$23,MATCH($B$6,'Referenčne rabe EE'!$B$4:$B$23,0))</f>
        <v>12739</v>
      </c>
      <c r="C17" s="57"/>
    </row>
    <row r="18" spans="1:7" x14ac:dyDescent="0.3">
      <c r="A18" s="38" t="s">
        <v>53</v>
      </c>
      <c r="B18" s="39">
        <f ca="1">INDEX('Referenčne rabe EE'!$N$4:$N$23,MATCH($B$6,'Referenčne rabe EE'!$B$4:$B$23,0))</f>
        <v>11199</v>
      </c>
      <c r="C18" s="57"/>
    </row>
    <row r="19" spans="1:7" x14ac:dyDescent="0.3">
      <c r="A19" s="38" t="s">
        <v>54</v>
      </c>
      <c r="B19" s="39">
        <f ca="1">INDEX('Referenčne rabe EE'!$O$4:$O$23,MATCH($B$6,'Referenčne rabe EE'!$B$4:$B$23,0))</f>
        <v>16596</v>
      </c>
      <c r="C19" s="57"/>
    </row>
    <row r="20" spans="1:7" x14ac:dyDescent="0.3">
      <c r="A20" s="40" t="s">
        <v>55</v>
      </c>
      <c r="B20" s="39">
        <f ca="1">INDEX('Referenčne rabe EE'!$P$4:$P$23,MATCH($B$6,'Referenčne rabe EE'!$B$4:$B$23,0))</f>
        <v>12494</v>
      </c>
      <c r="C20" s="57"/>
    </row>
    <row r="21" spans="1:7" x14ac:dyDescent="0.3">
      <c r="A21" s="38" t="s">
        <v>56</v>
      </c>
      <c r="B21" s="39">
        <f ca="1">INDEX('Referenčne rabe EE'!$Q$4:$Q$23,MATCH($B$6,'Referenčne rabe EE'!$B$4:$B$23,0))</f>
        <v>14051</v>
      </c>
      <c r="C21" s="57"/>
    </row>
    <row r="22" spans="1:7" x14ac:dyDescent="0.3">
      <c r="A22" s="38" t="s">
        <v>57</v>
      </c>
      <c r="B22" s="39">
        <f ca="1">INDEX('Referenčne rabe EE'!$R$4:$R$23,MATCH($B$6,'Referenčne rabe EE'!$B$4:$B$23,0))</f>
        <v>11065</v>
      </c>
      <c r="C22" s="57"/>
    </row>
    <row r="23" spans="1:7" ht="13.5" thickBot="1" x14ac:dyDescent="0.35">
      <c r="A23" s="41" t="s">
        <v>58</v>
      </c>
      <c r="B23" s="42">
        <f ca="1">INDEX('Referenčne rabe EE'!$S$4:$S$23,MATCH($B$6,'Referenčne rabe EE'!$B$4:$B$23,0))</f>
        <v>9977</v>
      </c>
      <c r="C23" s="57"/>
    </row>
    <row r="24" spans="1:7" ht="13.5" thickBot="1" x14ac:dyDescent="0.35">
      <c r="A24" s="43" t="s">
        <v>60</v>
      </c>
      <c r="B24" s="44">
        <f ca="1">+SUM(B12:B23)</f>
        <v>151257</v>
      </c>
      <c r="C24" s="45">
        <f>+SUM(C12:C23)</f>
        <v>0</v>
      </c>
    </row>
    <row r="25" spans="1:7" x14ac:dyDescent="0.3">
      <c r="D25" s="26">
        <f ca="1">VALUE(RIGHT(CELL("filename",A7),2))</f>
        <v>10</v>
      </c>
    </row>
    <row r="26" spans="1:7" ht="14.65" customHeight="1" x14ac:dyDescent="0.3">
      <c r="A26" s="50" t="s">
        <v>71</v>
      </c>
      <c r="B26" s="51" t="s">
        <v>74</v>
      </c>
      <c r="C26" s="162" t="s">
        <v>72</v>
      </c>
      <c r="D26" s="162"/>
    </row>
    <row r="27" spans="1:7" ht="14.65" customHeight="1" x14ac:dyDescent="0.3">
      <c r="A27" s="52" t="s">
        <v>69</v>
      </c>
      <c r="B27" s="65"/>
      <c r="C27" s="170"/>
      <c r="D27" s="170"/>
      <c r="G27" s="27">
        <v>0</v>
      </c>
    </row>
    <row r="28" spans="1:7" ht="13.15" customHeight="1" x14ac:dyDescent="0.3">
      <c r="A28" s="52" t="s">
        <v>70</v>
      </c>
      <c r="B28" s="65"/>
      <c r="C28" s="169"/>
      <c r="D28" s="169"/>
      <c r="G28" s="27">
        <v>26</v>
      </c>
    </row>
    <row r="29" spans="1:7" ht="14.65" customHeight="1" x14ac:dyDescent="0.3">
      <c r="A29" s="52" t="s">
        <v>88</v>
      </c>
      <c r="B29" s="65"/>
      <c r="C29" s="165"/>
      <c r="D29" s="166"/>
      <c r="G29" s="27">
        <v>52</v>
      </c>
    </row>
    <row r="30" spans="1:7" x14ac:dyDescent="0.3">
      <c r="A30" s="53"/>
      <c r="B30" s="54"/>
      <c r="C30" s="55"/>
      <c r="D30" s="56"/>
      <c r="G30" s="27">
        <v>78</v>
      </c>
    </row>
    <row r="31" spans="1:7" x14ac:dyDescent="0.3">
      <c r="A31" s="52" t="s">
        <v>89</v>
      </c>
      <c r="B31" s="65"/>
      <c r="C31" s="163"/>
      <c r="D31" s="164"/>
      <c r="G31" s="27">
        <v>104</v>
      </c>
    </row>
    <row r="32" spans="1:7" s="2" customFormat="1" ht="14.65" customHeight="1" x14ac:dyDescent="0.3">
      <c r="A32" s="52" t="s">
        <v>80</v>
      </c>
      <c r="B32" s="65"/>
      <c r="C32" s="169"/>
      <c r="D32" s="169"/>
      <c r="G32" s="27">
        <v>130</v>
      </c>
    </row>
    <row r="33" spans="1:7" ht="14.65" customHeight="1" x14ac:dyDescent="0.3">
      <c r="A33" s="53"/>
      <c r="B33" s="54"/>
      <c r="C33" s="55"/>
      <c r="D33" s="56"/>
      <c r="G33" s="27">
        <v>156</v>
      </c>
    </row>
    <row r="34" spans="1:7" x14ac:dyDescent="0.3">
      <c r="A34" s="52" t="s">
        <v>89</v>
      </c>
      <c r="B34" s="65"/>
      <c r="C34" s="163"/>
      <c r="D34" s="164"/>
      <c r="G34" s="27"/>
    </row>
    <row r="35" spans="1:7" x14ac:dyDescent="0.3">
      <c r="A35" s="52" t="s">
        <v>80</v>
      </c>
      <c r="B35" s="65"/>
      <c r="C35" s="169"/>
      <c r="D35" s="169"/>
      <c r="G35" s="27">
        <v>182</v>
      </c>
    </row>
    <row r="36" spans="1:7" s="2" customFormat="1" ht="14.65" customHeight="1" x14ac:dyDescent="0.3">
      <c r="A36" s="53"/>
      <c r="B36" s="54"/>
      <c r="C36" s="55"/>
      <c r="D36" s="56"/>
      <c r="G36" s="27">
        <v>208</v>
      </c>
    </row>
    <row r="37" spans="1:7" ht="14.65" customHeight="1" x14ac:dyDescent="0.3">
      <c r="A37" s="52" t="s">
        <v>75</v>
      </c>
      <c r="B37" s="65"/>
      <c r="C37" s="170"/>
      <c r="D37" s="170"/>
      <c r="G37" s="27">
        <v>234</v>
      </c>
    </row>
    <row r="38" spans="1:7" ht="14.65" customHeight="1" x14ac:dyDescent="0.3">
      <c r="A38" s="53"/>
      <c r="B38" s="54"/>
      <c r="C38" s="55"/>
      <c r="D38" s="48">
        <f>C37+1</f>
        <v>1</v>
      </c>
      <c r="G38" s="27">
        <v>260</v>
      </c>
    </row>
    <row r="39" spans="1:7" ht="13.15" customHeight="1" x14ac:dyDescent="0.3">
      <c r="A39" s="171" t="s">
        <v>78</v>
      </c>
      <c r="B39" s="171"/>
      <c r="C39" s="171"/>
      <c r="D39" s="48">
        <f t="shared" ref="D39" si="0">D38+1</f>
        <v>2</v>
      </c>
      <c r="G39" s="27">
        <v>286</v>
      </c>
    </row>
    <row r="40" spans="1:7" ht="13.15" customHeight="1" x14ac:dyDescent="0.3">
      <c r="A40" s="49" t="s">
        <v>77</v>
      </c>
      <c r="B40" s="160"/>
      <c r="C40" s="160"/>
      <c r="G40" s="27"/>
    </row>
    <row r="41" spans="1:7" ht="13.15" customHeight="1" x14ac:dyDescent="0.3">
      <c r="A41" s="49" t="s">
        <v>17</v>
      </c>
      <c r="B41" s="161">
        <f>B40*0.22</f>
        <v>0</v>
      </c>
      <c r="C41" s="161"/>
      <c r="G41" s="27"/>
    </row>
    <row r="42" spans="1:7" ht="13.15" customHeight="1" x14ac:dyDescent="0.3">
      <c r="A42" s="49" t="s">
        <v>73</v>
      </c>
      <c r="B42" s="161">
        <f>B41+B40</f>
        <v>0</v>
      </c>
      <c r="C42" s="161"/>
      <c r="G42" s="27"/>
    </row>
    <row r="43" spans="1:7" ht="13.15" customHeight="1" x14ac:dyDescent="0.3">
      <c r="A43" s="29"/>
      <c r="C43" s="37"/>
      <c r="G43" s="27"/>
    </row>
    <row r="44" spans="1:7" ht="13.15" customHeight="1" x14ac:dyDescent="0.3">
      <c r="A44" s="49" t="s">
        <v>76</v>
      </c>
      <c r="B44" s="168" t="e">
        <f>+B40/(B27*B28/1000)</f>
        <v>#DIV/0!</v>
      </c>
      <c r="C44" s="168"/>
      <c r="G44" s="27"/>
    </row>
    <row r="45" spans="1:7" ht="13.15" customHeight="1" x14ac:dyDescent="0.3">
      <c r="G45" s="27"/>
    </row>
    <row r="46" spans="1:7" ht="13.15" customHeight="1" x14ac:dyDescent="0.3">
      <c r="G46" s="27"/>
    </row>
    <row r="47" spans="1:7" x14ac:dyDescent="0.3">
      <c r="G47" s="27">
        <v>312</v>
      </c>
    </row>
  </sheetData>
  <mergeCells count="22">
    <mergeCell ref="C32:D32"/>
    <mergeCell ref="C37:D37"/>
    <mergeCell ref="C34:D34"/>
    <mergeCell ref="C31:D31"/>
    <mergeCell ref="C35:D35"/>
    <mergeCell ref="C29:D29"/>
    <mergeCell ref="A1:B1"/>
    <mergeCell ref="A3:C3"/>
    <mergeCell ref="B4:C4"/>
    <mergeCell ref="B5:C5"/>
    <mergeCell ref="B6:C6"/>
    <mergeCell ref="B7:C7"/>
    <mergeCell ref="B8:C8"/>
    <mergeCell ref="C26:D26"/>
    <mergeCell ref="C27:D27"/>
    <mergeCell ref="C28:D28"/>
    <mergeCell ref="A10:C10"/>
    <mergeCell ref="A39:C39"/>
    <mergeCell ref="B40:C40"/>
    <mergeCell ref="B41:C41"/>
    <mergeCell ref="B42:C42"/>
    <mergeCell ref="B44:C44"/>
  </mergeCells>
  <pageMargins left="0.39370078740157483" right="0.39370078740157483" top="0.74803149606299213" bottom="0.74803149606299213" header="0.31496062992125984" footer="0.31496062992125984"/>
  <pageSetup paperSize="8" scale="51" orientation="portrait" r:id="rId1"/>
  <headerFooter>
    <oddHeader>&amp;R&amp;"Calibri"&amp;12&amp;K000000Interno&amp;1#</oddHeader>
    <oddFooter>&amp;L&amp;A&amp;R&amp;P/&amp;N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47"/>
  <sheetViews>
    <sheetView zoomScale="80" zoomScaleNormal="80" workbookViewId="0">
      <selection activeCell="A8" sqref="A8"/>
    </sheetView>
  </sheetViews>
  <sheetFormatPr defaultColWidth="9.453125" defaultRowHeight="13" x14ac:dyDescent="0.3"/>
  <cols>
    <col min="1" max="1" width="32.54296875" style="1" customWidth="1"/>
    <col min="2" max="3" width="20.1796875" style="35" customWidth="1"/>
    <col min="4" max="6" width="20.1796875" style="1" customWidth="1"/>
    <col min="7" max="16384" width="9.453125" style="1"/>
  </cols>
  <sheetData>
    <row r="1" spans="1:6" ht="17.5" x14ac:dyDescent="0.35">
      <c r="A1" s="150" t="s">
        <v>115</v>
      </c>
      <c r="B1" s="150"/>
    </row>
    <row r="2" spans="1:6" ht="13.5" thickBot="1" x14ac:dyDescent="0.35"/>
    <row r="3" spans="1:6" x14ac:dyDescent="0.3">
      <c r="A3" s="151" t="s">
        <v>7</v>
      </c>
      <c r="B3" s="152"/>
      <c r="C3" s="153"/>
    </row>
    <row r="4" spans="1:6" ht="28.5" customHeight="1" x14ac:dyDescent="0.3">
      <c r="A4" s="31" t="s">
        <v>6</v>
      </c>
      <c r="B4" s="154" t="str">
        <f ca="1">INDEX('Referenčne rabe EE'!$C$4:$C$23,MATCH('OB011'!$B$6,'Referenčne rabe EE'!$B$4:$B$23,0))</f>
        <v>VVZ Slovenj Gradec, enota Maistrova</v>
      </c>
      <c r="C4" s="155"/>
    </row>
    <row r="5" spans="1:6" ht="13.5" customHeight="1" x14ac:dyDescent="0.3">
      <c r="A5" s="31" t="s">
        <v>5</v>
      </c>
      <c r="B5" s="156" t="str">
        <f ca="1">INDEX('Referenčne rabe EE'!$D$4:$D$23,MATCH('OB011'!$B$6,'Referenčne rabe EE'!$B$4:$B$23,0))</f>
        <v>Maistrova 2a, 2380 Slovenj Gradec</v>
      </c>
      <c r="C5" s="157"/>
    </row>
    <row r="6" spans="1:6" x14ac:dyDescent="0.3">
      <c r="A6" s="31" t="s">
        <v>4</v>
      </c>
      <c r="B6" s="148" t="str" cm="1">
        <f t="array" aca="1" ref="B6" ca="1">RIGHT(CELL("filename",A1),5)</f>
        <v>OB011</v>
      </c>
      <c r="C6" s="149"/>
    </row>
    <row r="7" spans="1:6" x14ac:dyDescent="0.3">
      <c r="A7" s="31" t="s">
        <v>68</v>
      </c>
      <c r="B7" s="148" t="str">
        <f ca="1">INDEX('Referenčne rabe EE'!$F$4:$F$23,MATCH($B$6,'Referenčne rabe EE'!$B$4:$B$23,0))</f>
        <v>57,4</v>
      </c>
      <c r="C7" s="149"/>
    </row>
    <row r="8" spans="1:6" ht="13.5" thickBot="1" x14ac:dyDescent="0.35">
      <c r="A8" s="30" t="s">
        <v>200</v>
      </c>
      <c r="B8" s="158">
        <f ca="1">INDEX('Referenčne rabe EE'!$G$4:$G$23,MATCH($B$6,'Referenčne rabe EE'!$B$4:$B$23,0))</f>
        <v>198</v>
      </c>
      <c r="C8" s="159"/>
    </row>
    <row r="10" spans="1:6" ht="14.65" customHeight="1" x14ac:dyDescent="0.3">
      <c r="A10" s="167" t="s">
        <v>107</v>
      </c>
      <c r="B10" s="167"/>
      <c r="C10" s="167"/>
    </row>
    <row r="11" spans="1:6" s="35" customFormat="1" ht="26" x14ac:dyDescent="0.3">
      <c r="A11" s="99" t="s">
        <v>63</v>
      </c>
      <c r="B11" s="71" t="s">
        <v>64</v>
      </c>
      <c r="C11" s="71" t="s">
        <v>61</v>
      </c>
      <c r="D11" s="1"/>
      <c r="E11" s="1"/>
      <c r="F11" s="1"/>
    </row>
    <row r="12" spans="1:6" x14ac:dyDescent="0.3">
      <c r="A12" s="46" t="s">
        <v>46</v>
      </c>
      <c r="B12" s="47">
        <f ca="1">INDEX('Referenčne rabe EE'!$H$4:$H$23,MATCH($B$6,'Referenčne rabe EE'!$B$4:$B$23,0))</f>
        <v>26391</v>
      </c>
      <c r="C12" s="57"/>
    </row>
    <row r="13" spans="1:6" x14ac:dyDescent="0.3">
      <c r="A13" s="38" t="s">
        <v>48</v>
      </c>
      <c r="B13" s="39">
        <f ca="1">INDEX('Referenčne rabe EE'!$I$4:$I$23,MATCH($B$6,'Referenčne rabe EE'!$B$4:$B$23,0))</f>
        <v>24220</v>
      </c>
      <c r="C13" s="57"/>
    </row>
    <row r="14" spans="1:6" x14ac:dyDescent="0.3">
      <c r="A14" s="38" t="s">
        <v>49</v>
      </c>
      <c r="B14" s="39">
        <f ca="1">INDEX('Referenčne rabe EE'!$J$4:$J$23,MATCH($B$6,'Referenčne rabe EE'!$B$4:$B$23,0))</f>
        <v>27762</v>
      </c>
      <c r="C14" s="57"/>
    </row>
    <row r="15" spans="1:6" x14ac:dyDescent="0.3">
      <c r="A15" s="38" t="s">
        <v>50</v>
      </c>
      <c r="B15" s="39">
        <f ca="1">INDEX('Referenčne rabe EE'!$K$4:$K$23,MATCH($B$6,'Referenčne rabe EE'!$B$4:$B$23,0))</f>
        <v>21593</v>
      </c>
      <c r="C15" s="57"/>
    </row>
    <row r="16" spans="1:6" x14ac:dyDescent="0.3">
      <c r="A16" s="38" t="s">
        <v>51</v>
      </c>
      <c r="B16" s="39">
        <f ca="1">INDEX('Referenčne rabe EE'!$L$4:$L$23,MATCH($B$6,'Referenčne rabe EE'!$B$4:$B$23,0))</f>
        <v>22085</v>
      </c>
      <c r="C16" s="57"/>
    </row>
    <row r="17" spans="1:7" x14ac:dyDescent="0.3">
      <c r="A17" s="38" t="s">
        <v>52</v>
      </c>
      <c r="B17" s="39">
        <f ca="1">INDEX('Referenčne rabe EE'!$M$4:$M$23,MATCH($B$6,'Referenčne rabe EE'!$B$4:$B$23,0))</f>
        <v>23791</v>
      </c>
      <c r="C17" s="57"/>
    </row>
    <row r="18" spans="1:7" x14ac:dyDescent="0.3">
      <c r="A18" s="38" t="s">
        <v>53</v>
      </c>
      <c r="B18" s="39">
        <f ca="1">INDEX('Referenčne rabe EE'!$N$4:$N$23,MATCH($B$6,'Referenčne rabe EE'!$B$4:$B$23,0))</f>
        <v>21135</v>
      </c>
      <c r="C18" s="57"/>
    </row>
    <row r="19" spans="1:7" x14ac:dyDescent="0.3">
      <c r="A19" s="38" t="s">
        <v>54</v>
      </c>
      <c r="B19" s="39">
        <f ca="1">INDEX('Referenčne rabe EE'!$O$4:$O$23,MATCH($B$6,'Referenčne rabe EE'!$B$4:$B$23,0))</f>
        <v>15934</v>
      </c>
      <c r="C19" s="57"/>
    </row>
    <row r="20" spans="1:7" x14ac:dyDescent="0.3">
      <c r="A20" s="40" t="s">
        <v>55</v>
      </c>
      <c r="B20" s="39">
        <f ca="1">INDEX('Referenčne rabe EE'!$P$4:$P$23,MATCH($B$6,'Referenčne rabe EE'!$B$4:$B$23,0))</f>
        <v>23160</v>
      </c>
      <c r="C20" s="57"/>
    </row>
    <row r="21" spans="1:7" x14ac:dyDescent="0.3">
      <c r="A21" s="38" t="s">
        <v>56</v>
      </c>
      <c r="B21" s="39">
        <f ca="1">INDEX('Referenčne rabe EE'!$Q$4:$Q$23,MATCH($B$6,'Referenčne rabe EE'!$B$4:$B$23,0))</f>
        <v>23435</v>
      </c>
      <c r="C21" s="57"/>
    </row>
    <row r="22" spans="1:7" x14ac:dyDescent="0.3">
      <c r="A22" s="38" t="s">
        <v>57</v>
      </c>
      <c r="B22" s="39">
        <f ca="1">INDEX('Referenčne rabe EE'!$R$4:$R$23,MATCH($B$6,'Referenčne rabe EE'!$B$4:$B$23,0))</f>
        <v>26438</v>
      </c>
      <c r="C22" s="57"/>
    </row>
    <row r="23" spans="1:7" ht="13.5" thickBot="1" x14ac:dyDescent="0.35">
      <c r="A23" s="41" t="s">
        <v>58</v>
      </c>
      <c r="B23" s="42">
        <f ca="1">INDEX('Referenčne rabe EE'!$S$4:$S$23,MATCH($B$6,'Referenčne rabe EE'!$B$4:$B$23,0))</f>
        <v>29439</v>
      </c>
      <c r="C23" s="57"/>
    </row>
    <row r="24" spans="1:7" ht="13.5" thickBot="1" x14ac:dyDescent="0.35">
      <c r="A24" s="43" t="s">
        <v>60</v>
      </c>
      <c r="B24" s="44">
        <f ca="1">+SUM(B12:B23)</f>
        <v>285383</v>
      </c>
      <c r="C24" s="45">
        <f>+SUM(C12:C23)</f>
        <v>0</v>
      </c>
    </row>
    <row r="25" spans="1:7" x14ac:dyDescent="0.3">
      <c r="D25" s="26">
        <f ca="1">VALUE(RIGHT(CELL("filename",A7),2))</f>
        <v>11</v>
      </c>
    </row>
    <row r="26" spans="1:7" ht="14.65" customHeight="1" x14ac:dyDescent="0.3">
      <c r="A26" s="50" t="s">
        <v>71</v>
      </c>
      <c r="B26" s="51" t="s">
        <v>74</v>
      </c>
      <c r="C26" s="162" t="s">
        <v>72</v>
      </c>
      <c r="D26" s="162"/>
    </row>
    <row r="27" spans="1:7" ht="14.65" customHeight="1" x14ac:dyDescent="0.3">
      <c r="A27" s="52" t="s">
        <v>69</v>
      </c>
      <c r="B27" s="65"/>
      <c r="C27" s="170"/>
      <c r="D27" s="170"/>
      <c r="G27" s="27">
        <v>0</v>
      </c>
    </row>
    <row r="28" spans="1:7" ht="13.15" customHeight="1" x14ac:dyDescent="0.3">
      <c r="A28" s="52" t="s">
        <v>70</v>
      </c>
      <c r="B28" s="65"/>
      <c r="C28" s="169"/>
      <c r="D28" s="169"/>
      <c r="G28" s="27">
        <v>26</v>
      </c>
    </row>
    <row r="29" spans="1:7" ht="14.65" customHeight="1" x14ac:dyDescent="0.3">
      <c r="A29" s="52" t="s">
        <v>88</v>
      </c>
      <c r="B29" s="65"/>
      <c r="C29" s="165"/>
      <c r="D29" s="166"/>
      <c r="G29" s="27">
        <v>52</v>
      </c>
    </row>
    <row r="30" spans="1:7" x14ac:dyDescent="0.3">
      <c r="A30" s="53"/>
      <c r="B30" s="54"/>
      <c r="C30" s="55"/>
      <c r="D30" s="56"/>
      <c r="G30" s="27">
        <v>78</v>
      </c>
    </row>
    <row r="31" spans="1:7" x14ac:dyDescent="0.3">
      <c r="A31" s="52" t="s">
        <v>89</v>
      </c>
      <c r="B31" s="65"/>
      <c r="C31" s="163"/>
      <c r="D31" s="164"/>
      <c r="G31" s="27">
        <v>104</v>
      </c>
    </row>
    <row r="32" spans="1:7" s="2" customFormat="1" ht="14.65" customHeight="1" x14ac:dyDescent="0.3">
      <c r="A32" s="52" t="s">
        <v>80</v>
      </c>
      <c r="B32" s="65"/>
      <c r="C32" s="169"/>
      <c r="D32" s="169"/>
      <c r="G32" s="27">
        <v>130</v>
      </c>
    </row>
    <row r="33" spans="1:7" ht="14.65" customHeight="1" x14ac:dyDescent="0.3">
      <c r="A33" s="53"/>
      <c r="B33" s="54"/>
      <c r="C33" s="55"/>
      <c r="D33" s="56"/>
      <c r="G33" s="27">
        <v>156</v>
      </c>
    </row>
    <row r="34" spans="1:7" x14ac:dyDescent="0.3">
      <c r="A34" s="52" t="s">
        <v>89</v>
      </c>
      <c r="B34" s="65"/>
      <c r="C34" s="163"/>
      <c r="D34" s="164"/>
      <c r="G34" s="27"/>
    </row>
    <row r="35" spans="1:7" x14ac:dyDescent="0.3">
      <c r="A35" s="52" t="s">
        <v>80</v>
      </c>
      <c r="B35" s="65"/>
      <c r="C35" s="169"/>
      <c r="D35" s="169"/>
      <c r="G35" s="27">
        <v>182</v>
      </c>
    </row>
    <row r="36" spans="1:7" s="2" customFormat="1" ht="14.65" customHeight="1" x14ac:dyDescent="0.3">
      <c r="A36" s="53"/>
      <c r="B36" s="54"/>
      <c r="C36" s="55"/>
      <c r="D36" s="56"/>
      <c r="G36" s="27">
        <v>208</v>
      </c>
    </row>
    <row r="37" spans="1:7" ht="14.65" customHeight="1" x14ac:dyDescent="0.3">
      <c r="A37" s="52" t="s">
        <v>75</v>
      </c>
      <c r="B37" s="65"/>
      <c r="C37" s="170"/>
      <c r="D37" s="170"/>
      <c r="G37" s="27">
        <v>234</v>
      </c>
    </row>
    <row r="38" spans="1:7" ht="14.65" customHeight="1" x14ac:dyDescent="0.3">
      <c r="A38" s="53"/>
      <c r="B38" s="54"/>
      <c r="C38" s="55"/>
      <c r="D38" s="48">
        <f>C37+1</f>
        <v>1</v>
      </c>
      <c r="G38" s="27">
        <v>260</v>
      </c>
    </row>
    <row r="39" spans="1:7" ht="13.15" customHeight="1" x14ac:dyDescent="0.3">
      <c r="A39" s="171" t="s">
        <v>78</v>
      </c>
      <c r="B39" s="171"/>
      <c r="C39" s="171"/>
      <c r="D39" s="48">
        <f t="shared" ref="D39" si="0">D38+1</f>
        <v>2</v>
      </c>
      <c r="G39" s="27">
        <v>286</v>
      </c>
    </row>
    <row r="40" spans="1:7" ht="13.15" customHeight="1" x14ac:dyDescent="0.3">
      <c r="A40" s="49" t="s">
        <v>77</v>
      </c>
      <c r="B40" s="160"/>
      <c r="C40" s="160"/>
      <c r="G40" s="27"/>
    </row>
    <row r="41" spans="1:7" ht="13.15" customHeight="1" x14ac:dyDescent="0.3">
      <c r="A41" s="49" t="s">
        <v>17</v>
      </c>
      <c r="B41" s="161">
        <f>B40*0.22</f>
        <v>0</v>
      </c>
      <c r="C41" s="161"/>
      <c r="G41" s="27"/>
    </row>
    <row r="42" spans="1:7" ht="13.15" customHeight="1" x14ac:dyDescent="0.3">
      <c r="A42" s="49" t="s">
        <v>73</v>
      </c>
      <c r="B42" s="161">
        <f>B41+B40</f>
        <v>0</v>
      </c>
      <c r="C42" s="161"/>
      <c r="G42" s="27"/>
    </row>
    <row r="43" spans="1:7" ht="13.15" customHeight="1" x14ac:dyDescent="0.3">
      <c r="A43" s="29"/>
      <c r="C43" s="37"/>
      <c r="G43" s="27"/>
    </row>
    <row r="44" spans="1:7" ht="13.15" customHeight="1" x14ac:dyDescent="0.3">
      <c r="A44" s="49" t="s">
        <v>76</v>
      </c>
      <c r="B44" s="168" t="e">
        <f>+B40/(B27*B28/1000)</f>
        <v>#DIV/0!</v>
      </c>
      <c r="C44" s="168"/>
      <c r="G44" s="27"/>
    </row>
    <row r="45" spans="1:7" ht="13.15" customHeight="1" x14ac:dyDescent="0.3">
      <c r="G45" s="27"/>
    </row>
    <row r="46" spans="1:7" ht="13.15" customHeight="1" x14ac:dyDescent="0.3">
      <c r="G46" s="27"/>
    </row>
    <row r="47" spans="1:7" x14ac:dyDescent="0.3">
      <c r="G47" s="27">
        <v>312</v>
      </c>
    </row>
  </sheetData>
  <mergeCells count="22">
    <mergeCell ref="C32:D32"/>
    <mergeCell ref="C37:D37"/>
    <mergeCell ref="C34:D34"/>
    <mergeCell ref="C31:D31"/>
    <mergeCell ref="C35:D35"/>
    <mergeCell ref="C29:D29"/>
    <mergeCell ref="A1:B1"/>
    <mergeCell ref="A3:C3"/>
    <mergeCell ref="B4:C4"/>
    <mergeCell ref="B5:C5"/>
    <mergeCell ref="B6:C6"/>
    <mergeCell ref="B7:C7"/>
    <mergeCell ref="B8:C8"/>
    <mergeCell ref="C26:D26"/>
    <mergeCell ref="C27:D27"/>
    <mergeCell ref="C28:D28"/>
    <mergeCell ref="A10:C10"/>
    <mergeCell ref="A39:C39"/>
    <mergeCell ref="B40:C40"/>
    <mergeCell ref="B41:C41"/>
    <mergeCell ref="B42:C42"/>
    <mergeCell ref="B44:C44"/>
  </mergeCells>
  <pageMargins left="0.39370078740157483" right="0.39370078740157483" top="0.74803149606299213" bottom="0.74803149606299213" header="0.31496062992125984" footer="0.31496062992125984"/>
  <pageSetup paperSize="8" scale="51" orientation="portrait" r:id="rId1"/>
  <headerFooter>
    <oddHeader>&amp;R&amp;"Calibri"&amp;12&amp;K000000Interno&amp;1#</oddHeader>
    <oddFooter>&amp;L&amp;A&amp;R&amp;P/&amp;N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47"/>
  <sheetViews>
    <sheetView zoomScale="80" zoomScaleNormal="80" workbookViewId="0">
      <selection activeCell="A8" sqref="A8"/>
    </sheetView>
  </sheetViews>
  <sheetFormatPr defaultColWidth="9.453125" defaultRowHeight="13" x14ac:dyDescent="0.3"/>
  <cols>
    <col min="1" max="1" width="32.54296875" style="1" customWidth="1"/>
    <col min="2" max="3" width="20.1796875" style="35" customWidth="1"/>
    <col min="4" max="6" width="20.1796875" style="1" customWidth="1"/>
    <col min="7" max="16384" width="9.453125" style="1"/>
  </cols>
  <sheetData>
    <row r="1" spans="1:6" ht="17.5" x14ac:dyDescent="0.35">
      <c r="A1" s="150" t="s">
        <v>115</v>
      </c>
      <c r="B1" s="150"/>
    </row>
    <row r="2" spans="1:6" ht="13.5" thickBot="1" x14ac:dyDescent="0.35"/>
    <row r="3" spans="1:6" x14ac:dyDescent="0.3">
      <c r="A3" s="151" t="s">
        <v>7</v>
      </c>
      <c r="B3" s="152"/>
      <c r="C3" s="153"/>
    </row>
    <row r="4" spans="1:6" ht="28.5" customHeight="1" x14ac:dyDescent="0.3">
      <c r="A4" s="31" t="s">
        <v>6</v>
      </c>
      <c r="B4" s="154" t="str">
        <f ca="1">INDEX('Referenčne rabe EE'!$C$4:$C$23,MATCH('OB012'!$B$6,'Referenčne rabe EE'!$B$4:$B$23,0))</f>
        <v>ZD Slovenj Gradec</v>
      </c>
      <c r="C4" s="155"/>
    </row>
    <row r="5" spans="1:6" ht="13.5" customHeight="1" x14ac:dyDescent="0.3">
      <c r="A5" s="31" t="s">
        <v>5</v>
      </c>
      <c r="B5" s="156" t="str">
        <f ca="1">INDEX('Referenčne rabe EE'!$D$4:$D$23,MATCH('OB012'!$B$6,'Referenčne rabe EE'!$B$4:$B$23,0))</f>
        <v>Partizanska pot 16, 2380 Slovenj Gradec</v>
      </c>
      <c r="C5" s="157"/>
    </row>
    <row r="6" spans="1:6" x14ac:dyDescent="0.3">
      <c r="A6" s="31" t="s">
        <v>4</v>
      </c>
      <c r="B6" s="148" t="str" cm="1">
        <f t="array" aca="1" ref="B6" ca="1">RIGHT(CELL("filename",A1),5)</f>
        <v>OB012</v>
      </c>
      <c r="C6" s="149"/>
    </row>
    <row r="7" spans="1:6" x14ac:dyDescent="0.3">
      <c r="A7" s="31" t="s">
        <v>68</v>
      </c>
      <c r="B7" s="148">
        <f ca="1">INDEX('Referenčne rabe EE'!$F$4:$F$23,MATCH($B$6,'Referenčne rabe EE'!$B$4:$B$23,0))</f>
        <v>90</v>
      </c>
      <c r="C7" s="149"/>
    </row>
    <row r="8" spans="1:6" ht="13.5" thickBot="1" x14ac:dyDescent="0.35">
      <c r="A8" s="30" t="s">
        <v>200</v>
      </c>
      <c r="B8" s="158" t="str">
        <f ca="1">INDEX('Referenčne rabe EE'!$G$4:$G$23,MATCH($B$6,'Referenčne rabe EE'!$B$4:$B$23,0))</f>
        <v>65, 17, 49</v>
      </c>
      <c r="C8" s="159"/>
    </row>
    <row r="10" spans="1:6" ht="14.65" customHeight="1" x14ac:dyDescent="0.3">
      <c r="A10" s="167" t="s">
        <v>107</v>
      </c>
      <c r="B10" s="167"/>
      <c r="C10" s="167"/>
    </row>
    <row r="11" spans="1:6" s="35" customFormat="1" ht="26" x14ac:dyDescent="0.3">
      <c r="A11" s="99" t="s">
        <v>63</v>
      </c>
      <c r="B11" s="71" t="s">
        <v>64</v>
      </c>
      <c r="C11" s="71" t="s">
        <v>61</v>
      </c>
      <c r="D11" s="1"/>
      <c r="E11" s="1"/>
      <c r="F11" s="1"/>
    </row>
    <row r="12" spans="1:6" x14ac:dyDescent="0.3">
      <c r="A12" s="46" t="s">
        <v>46</v>
      </c>
      <c r="B12" s="47">
        <f ca="1">INDEX('Referenčne rabe EE'!$H$4:$H$23,MATCH($B$6,'Referenčne rabe EE'!$B$4:$B$23,0))</f>
        <v>23356</v>
      </c>
      <c r="C12" s="57"/>
    </row>
    <row r="13" spans="1:6" x14ac:dyDescent="0.3">
      <c r="A13" s="38" t="s">
        <v>48</v>
      </c>
      <c r="B13" s="39">
        <f ca="1">INDEX('Referenčne rabe EE'!$I$4:$I$23,MATCH($B$6,'Referenčne rabe EE'!$B$4:$B$23,0))</f>
        <v>20933</v>
      </c>
      <c r="C13" s="57"/>
    </row>
    <row r="14" spans="1:6" x14ac:dyDescent="0.3">
      <c r="A14" s="38" t="s">
        <v>49</v>
      </c>
      <c r="B14" s="39">
        <f ca="1">INDEX('Referenčne rabe EE'!$J$4:$J$23,MATCH($B$6,'Referenčne rabe EE'!$B$4:$B$23,0))</f>
        <v>22927</v>
      </c>
      <c r="C14" s="57"/>
    </row>
    <row r="15" spans="1:6" x14ac:dyDescent="0.3">
      <c r="A15" s="38" t="s">
        <v>50</v>
      </c>
      <c r="B15" s="39">
        <f ca="1">INDEX('Referenčne rabe EE'!$K$4:$K$23,MATCH($B$6,'Referenčne rabe EE'!$B$4:$B$23,0))</f>
        <v>19032</v>
      </c>
      <c r="C15" s="57"/>
    </row>
    <row r="16" spans="1:6" x14ac:dyDescent="0.3">
      <c r="A16" s="38" t="s">
        <v>51</v>
      </c>
      <c r="B16" s="39">
        <f ca="1">INDEX('Referenčne rabe EE'!$L$4:$L$23,MATCH($B$6,'Referenčne rabe EE'!$B$4:$B$23,0))</f>
        <v>16603</v>
      </c>
      <c r="C16" s="57"/>
    </row>
    <row r="17" spans="1:7" x14ac:dyDescent="0.3">
      <c r="A17" s="38" t="s">
        <v>52</v>
      </c>
      <c r="B17" s="39">
        <f ca="1">INDEX('Referenčne rabe EE'!$M$4:$M$23,MATCH($B$6,'Referenčne rabe EE'!$B$4:$B$23,0))</f>
        <v>14465</v>
      </c>
      <c r="C17" s="57"/>
    </row>
    <row r="18" spans="1:7" x14ac:dyDescent="0.3">
      <c r="A18" s="38" t="s">
        <v>53</v>
      </c>
      <c r="B18" s="39">
        <f ca="1">INDEX('Referenčne rabe EE'!$N$4:$N$23,MATCH($B$6,'Referenčne rabe EE'!$B$4:$B$23,0))</f>
        <v>14022</v>
      </c>
      <c r="C18" s="57"/>
    </row>
    <row r="19" spans="1:7" x14ac:dyDescent="0.3">
      <c r="A19" s="38" t="s">
        <v>54</v>
      </c>
      <c r="B19" s="39">
        <f ca="1">INDEX('Referenčne rabe EE'!$O$4:$O$23,MATCH($B$6,'Referenčne rabe EE'!$B$4:$B$23,0))</f>
        <v>13858</v>
      </c>
      <c r="C19" s="57"/>
    </row>
    <row r="20" spans="1:7" x14ac:dyDescent="0.3">
      <c r="A20" s="40" t="s">
        <v>55</v>
      </c>
      <c r="B20" s="39">
        <f ca="1">INDEX('Referenčne rabe EE'!$P$4:$P$23,MATCH($B$6,'Referenčne rabe EE'!$B$4:$B$23,0))</f>
        <v>13447</v>
      </c>
      <c r="C20" s="57"/>
    </row>
    <row r="21" spans="1:7" x14ac:dyDescent="0.3">
      <c r="A21" s="38" t="s">
        <v>56</v>
      </c>
      <c r="B21" s="39">
        <f ca="1">INDEX('Referenčne rabe EE'!$Q$4:$Q$23,MATCH($B$6,'Referenčne rabe EE'!$B$4:$B$23,0))</f>
        <v>17362</v>
      </c>
      <c r="C21" s="57"/>
    </row>
    <row r="22" spans="1:7" x14ac:dyDescent="0.3">
      <c r="A22" s="38" t="s">
        <v>57</v>
      </c>
      <c r="B22" s="39">
        <f ca="1">INDEX('Referenčne rabe EE'!$R$4:$R$23,MATCH($B$6,'Referenčne rabe EE'!$B$4:$B$23,0))</f>
        <v>21075</v>
      </c>
      <c r="C22" s="57"/>
    </row>
    <row r="23" spans="1:7" ht="13.5" thickBot="1" x14ac:dyDescent="0.35">
      <c r="A23" s="41" t="s">
        <v>58</v>
      </c>
      <c r="B23" s="42">
        <f ca="1">INDEX('Referenčne rabe EE'!$S$4:$S$23,MATCH($B$6,'Referenčne rabe EE'!$B$4:$B$23,0))</f>
        <v>18003</v>
      </c>
      <c r="C23" s="57"/>
    </row>
    <row r="24" spans="1:7" ht="13.5" thickBot="1" x14ac:dyDescent="0.35">
      <c r="A24" s="43" t="s">
        <v>60</v>
      </c>
      <c r="B24" s="44">
        <f ca="1">+SUM(B12:B23)</f>
        <v>215083</v>
      </c>
      <c r="C24" s="45">
        <f>+SUM(C12:C23)</f>
        <v>0</v>
      </c>
    </row>
    <row r="25" spans="1:7" x14ac:dyDescent="0.3">
      <c r="D25" s="26">
        <f ca="1">VALUE(RIGHT(CELL("filename",A7),2))</f>
        <v>12</v>
      </c>
    </row>
    <row r="26" spans="1:7" ht="14.65" customHeight="1" x14ac:dyDescent="0.3">
      <c r="A26" s="50" t="s">
        <v>71</v>
      </c>
      <c r="B26" s="51" t="s">
        <v>74</v>
      </c>
      <c r="C26" s="162" t="s">
        <v>72</v>
      </c>
      <c r="D26" s="162"/>
    </row>
    <row r="27" spans="1:7" ht="14.65" customHeight="1" x14ac:dyDescent="0.3">
      <c r="A27" s="52" t="s">
        <v>69</v>
      </c>
      <c r="B27" s="65"/>
      <c r="C27" s="170"/>
      <c r="D27" s="170"/>
      <c r="G27" s="27">
        <v>0</v>
      </c>
    </row>
    <row r="28" spans="1:7" ht="13.15" customHeight="1" x14ac:dyDescent="0.3">
      <c r="A28" s="52" t="s">
        <v>70</v>
      </c>
      <c r="B28" s="65"/>
      <c r="C28" s="169"/>
      <c r="D28" s="169"/>
      <c r="G28" s="27">
        <v>26</v>
      </c>
    </row>
    <row r="29" spans="1:7" ht="14.65" customHeight="1" x14ac:dyDescent="0.3">
      <c r="A29" s="52" t="s">
        <v>88</v>
      </c>
      <c r="B29" s="65"/>
      <c r="C29" s="165"/>
      <c r="D29" s="166"/>
      <c r="G29" s="27">
        <v>52</v>
      </c>
    </row>
    <row r="30" spans="1:7" x14ac:dyDescent="0.3">
      <c r="A30" s="53"/>
      <c r="B30" s="54"/>
      <c r="C30" s="55"/>
      <c r="D30" s="56"/>
      <c r="G30" s="27">
        <v>78</v>
      </c>
    </row>
    <row r="31" spans="1:7" x14ac:dyDescent="0.3">
      <c r="A31" s="52" t="s">
        <v>89</v>
      </c>
      <c r="B31" s="65"/>
      <c r="C31" s="163"/>
      <c r="D31" s="164"/>
      <c r="G31" s="27">
        <v>104</v>
      </c>
    </row>
    <row r="32" spans="1:7" s="2" customFormat="1" ht="14.65" customHeight="1" x14ac:dyDescent="0.3">
      <c r="A32" s="52" t="s">
        <v>80</v>
      </c>
      <c r="B32" s="65"/>
      <c r="C32" s="169"/>
      <c r="D32" s="169"/>
      <c r="G32" s="27">
        <v>130</v>
      </c>
    </row>
    <row r="33" spans="1:7" ht="14.65" customHeight="1" x14ac:dyDescent="0.3">
      <c r="A33" s="53"/>
      <c r="B33" s="54"/>
      <c r="C33" s="55"/>
      <c r="D33" s="56"/>
      <c r="G33" s="27">
        <v>156</v>
      </c>
    </row>
    <row r="34" spans="1:7" x14ac:dyDescent="0.3">
      <c r="A34" s="52" t="s">
        <v>89</v>
      </c>
      <c r="B34" s="65"/>
      <c r="C34" s="163"/>
      <c r="D34" s="164"/>
      <c r="G34" s="27"/>
    </row>
    <row r="35" spans="1:7" x14ac:dyDescent="0.3">
      <c r="A35" s="52" t="s">
        <v>80</v>
      </c>
      <c r="B35" s="65"/>
      <c r="C35" s="169"/>
      <c r="D35" s="169"/>
      <c r="G35" s="27">
        <v>182</v>
      </c>
    </row>
    <row r="36" spans="1:7" s="2" customFormat="1" ht="14.65" customHeight="1" x14ac:dyDescent="0.3">
      <c r="A36" s="53"/>
      <c r="B36" s="54"/>
      <c r="C36" s="55"/>
      <c r="D36" s="56"/>
      <c r="G36" s="27">
        <v>208</v>
      </c>
    </row>
    <row r="37" spans="1:7" ht="14.65" customHeight="1" x14ac:dyDescent="0.3">
      <c r="A37" s="52" t="s">
        <v>75</v>
      </c>
      <c r="B37" s="65"/>
      <c r="C37" s="170"/>
      <c r="D37" s="170"/>
      <c r="G37" s="27">
        <v>234</v>
      </c>
    </row>
    <row r="38" spans="1:7" ht="14.65" customHeight="1" x14ac:dyDescent="0.3">
      <c r="A38" s="53"/>
      <c r="B38" s="54"/>
      <c r="C38" s="55"/>
      <c r="D38" s="48">
        <f>C37+1</f>
        <v>1</v>
      </c>
      <c r="G38" s="27">
        <v>260</v>
      </c>
    </row>
    <row r="39" spans="1:7" ht="13.15" customHeight="1" x14ac:dyDescent="0.3">
      <c r="A39" s="171" t="s">
        <v>78</v>
      </c>
      <c r="B39" s="171"/>
      <c r="C39" s="171"/>
      <c r="D39" s="48">
        <f t="shared" ref="D39" si="0">D38+1</f>
        <v>2</v>
      </c>
      <c r="G39" s="27">
        <v>286</v>
      </c>
    </row>
    <row r="40" spans="1:7" ht="13.15" customHeight="1" x14ac:dyDescent="0.3">
      <c r="A40" s="49" t="s">
        <v>77</v>
      </c>
      <c r="B40" s="160"/>
      <c r="C40" s="160"/>
      <c r="G40" s="27"/>
    </row>
    <row r="41" spans="1:7" ht="13.15" customHeight="1" x14ac:dyDescent="0.3">
      <c r="A41" s="49" t="s">
        <v>17</v>
      </c>
      <c r="B41" s="161">
        <f>B40*0.22</f>
        <v>0</v>
      </c>
      <c r="C41" s="161"/>
      <c r="G41" s="27"/>
    </row>
    <row r="42" spans="1:7" ht="13.15" customHeight="1" x14ac:dyDescent="0.3">
      <c r="A42" s="49" t="s">
        <v>73</v>
      </c>
      <c r="B42" s="161">
        <f>B41+B40</f>
        <v>0</v>
      </c>
      <c r="C42" s="161"/>
      <c r="G42" s="27"/>
    </row>
    <row r="43" spans="1:7" ht="13.15" customHeight="1" x14ac:dyDescent="0.3">
      <c r="A43" s="29"/>
      <c r="C43" s="37"/>
      <c r="G43" s="27"/>
    </row>
    <row r="44" spans="1:7" ht="13.15" customHeight="1" x14ac:dyDescent="0.3">
      <c r="A44" s="49" t="s">
        <v>76</v>
      </c>
      <c r="B44" s="168" t="e">
        <f>+B40/(B27*B28/1000)</f>
        <v>#DIV/0!</v>
      </c>
      <c r="C44" s="168"/>
      <c r="G44" s="27"/>
    </row>
    <row r="45" spans="1:7" ht="13.15" customHeight="1" x14ac:dyDescent="0.3">
      <c r="G45" s="27"/>
    </row>
    <row r="46" spans="1:7" ht="13.15" customHeight="1" x14ac:dyDescent="0.3">
      <c r="G46" s="27"/>
    </row>
    <row r="47" spans="1:7" x14ac:dyDescent="0.3">
      <c r="G47" s="27">
        <v>312</v>
      </c>
    </row>
  </sheetData>
  <mergeCells count="22">
    <mergeCell ref="C32:D32"/>
    <mergeCell ref="C37:D37"/>
    <mergeCell ref="C34:D34"/>
    <mergeCell ref="C31:D31"/>
    <mergeCell ref="C35:D35"/>
    <mergeCell ref="C29:D29"/>
    <mergeCell ref="A1:B1"/>
    <mergeCell ref="A3:C3"/>
    <mergeCell ref="B4:C4"/>
    <mergeCell ref="B5:C5"/>
    <mergeCell ref="B6:C6"/>
    <mergeCell ref="B7:C7"/>
    <mergeCell ref="B8:C8"/>
    <mergeCell ref="C26:D26"/>
    <mergeCell ref="C27:D27"/>
    <mergeCell ref="C28:D28"/>
    <mergeCell ref="A10:C10"/>
    <mergeCell ref="A39:C39"/>
    <mergeCell ref="B40:C40"/>
    <mergeCell ref="B41:C41"/>
    <mergeCell ref="B42:C42"/>
    <mergeCell ref="B44:C44"/>
  </mergeCells>
  <pageMargins left="0.39370078740157483" right="0.39370078740157483" top="0.74803149606299213" bottom="0.74803149606299213" header="0.31496062992125984" footer="0.31496062992125984"/>
  <pageSetup paperSize="8" scale="51" orientation="portrait" r:id="rId1"/>
  <headerFooter>
    <oddHeader>&amp;R&amp;"Calibri"&amp;12&amp;K000000Interno&amp;1#</oddHeader>
    <oddFooter>&amp;L&amp;A&amp;R&amp;P/&amp;N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47"/>
  <sheetViews>
    <sheetView zoomScale="80" zoomScaleNormal="80" workbookViewId="0">
      <selection activeCell="A8" sqref="A8"/>
    </sheetView>
  </sheetViews>
  <sheetFormatPr defaultColWidth="9.453125" defaultRowHeight="13" x14ac:dyDescent="0.3"/>
  <cols>
    <col min="1" max="1" width="32.54296875" style="1" customWidth="1"/>
    <col min="2" max="3" width="20.1796875" style="35" customWidth="1"/>
    <col min="4" max="6" width="20.1796875" style="1" customWidth="1"/>
    <col min="7" max="16384" width="9.453125" style="1"/>
  </cols>
  <sheetData>
    <row r="1" spans="1:6" ht="17.5" x14ac:dyDescent="0.35">
      <c r="A1" s="150" t="s">
        <v>115</v>
      </c>
      <c r="B1" s="150"/>
    </row>
    <row r="2" spans="1:6" ht="13.5" thickBot="1" x14ac:dyDescent="0.35"/>
    <row r="3" spans="1:6" x14ac:dyDescent="0.3">
      <c r="A3" s="151" t="s">
        <v>7</v>
      </c>
      <c r="B3" s="152"/>
      <c r="C3" s="153"/>
    </row>
    <row r="4" spans="1:6" ht="28.5" customHeight="1" x14ac:dyDescent="0.3">
      <c r="A4" s="31" t="s">
        <v>6</v>
      </c>
      <c r="B4" s="154" t="str">
        <f ca="1">INDEX('Referenčne rabe EE'!$C$4:$C$23,MATCH('OB013'!$B$6,'Referenčne rabe EE'!$B$4:$B$23,0))</f>
        <v>VVZ Slovenj Gradec Vrtec Pameče</v>
      </c>
      <c r="C4" s="155"/>
    </row>
    <row r="5" spans="1:6" ht="13.5" customHeight="1" x14ac:dyDescent="0.3">
      <c r="A5" s="31" t="s">
        <v>5</v>
      </c>
      <c r="B5" s="156" t="str">
        <f ca="1">INDEX('Referenčne rabe EE'!$D$4:$D$23,MATCH('OB013'!$B$6,'Referenčne rabe EE'!$B$4:$B$23,0))</f>
        <v>Pameče 59, 2380 Slovenj Gradec</v>
      </c>
      <c r="C5" s="157"/>
    </row>
    <row r="6" spans="1:6" x14ac:dyDescent="0.3">
      <c r="A6" s="31" t="s">
        <v>4</v>
      </c>
      <c r="B6" s="148" t="str" cm="1">
        <f t="array" aca="1" ref="B6" ca="1">RIGHT(CELL("filename",A1),5)</f>
        <v>OB013</v>
      </c>
      <c r="C6" s="149"/>
    </row>
    <row r="7" spans="1:6" x14ac:dyDescent="0.3">
      <c r="A7" s="31" t="s">
        <v>68</v>
      </c>
      <c r="B7" s="148">
        <f ca="1">INDEX('Referenčne rabe EE'!$F$4:$F$23,MATCH($B$6,'Referenčne rabe EE'!$B$4:$B$23,0))</f>
        <v>25</v>
      </c>
      <c r="C7" s="149"/>
    </row>
    <row r="8" spans="1:6" ht="13.5" thickBot="1" x14ac:dyDescent="0.35">
      <c r="A8" s="30" t="s">
        <v>200</v>
      </c>
      <c r="B8" s="158">
        <f ca="1">INDEX('Referenčne rabe EE'!$G$4:$G$23,MATCH($B$6,'Referenčne rabe EE'!$B$4:$B$23,0))</f>
        <v>17</v>
      </c>
      <c r="C8" s="159"/>
    </row>
    <row r="10" spans="1:6" ht="14.65" customHeight="1" x14ac:dyDescent="0.3">
      <c r="A10" s="167" t="s">
        <v>107</v>
      </c>
      <c r="B10" s="167"/>
      <c r="C10" s="167"/>
    </row>
    <row r="11" spans="1:6" s="35" customFormat="1" ht="26" x14ac:dyDescent="0.3">
      <c r="A11" s="99" t="s">
        <v>63</v>
      </c>
      <c r="B11" s="71" t="s">
        <v>64</v>
      </c>
      <c r="C11" s="71" t="s">
        <v>61</v>
      </c>
      <c r="D11" s="1"/>
      <c r="E11" s="1"/>
      <c r="F11" s="1"/>
    </row>
    <row r="12" spans="1:6" x14ac:dyDescent="0.3">
      <c r="A12" s="46" t="s">
        <v>46</v>
      </c>
      <c r="B12" s="47">
        <f ca="1">INDEX('Referenčne rabe EE'!$H$4:$H$23,MATCH($B$6,'Referenčne rabe EE'!$B$4:$B$23,0))</f>
        <v>818</v>
      </c>
      <c r="C12" s="57"/>
    </row>
    <row r="13" spans="1:6" x14ac:dyDescent="0.3">
      <c r="A13" s="38" t="s">
        <v>48</v>
      </c>
      <c r="B13" s="39">
        <f ca="1">INDEX('Referenčne rabe EE'!$I$4:$I$23,MATCH($B$6,'Referenčne rabe EE'!$B$4:$B$23,0))</f>
        <v>690</v>
      </c>
      <c r="C13" s="57"/>
    </row>
    <row r="14" spans="1:6" x14ac:dyDescent="0.3">
      <c r="A14" s="38" t="s">
        <v>49</v>
      </c>
      <c r="B14" s="39">
        <f ca="1">INDEX('Referenčne rabe EE'!$J$4:$J$23,MATCH($B$6,'Referenčne rabe EE'!$B$4:$B$23,0))</f>
        <v>866</v>
      </c>
      <c r="C14" s="57"/>
    </row>
    <row r="15" spans="1:6" x14ac:dyDescent="0.3">
      <c r="A15" s="38" t="s">
        <v>50</v>
      </c>
      <c r="B15" s="39">
        <f ca="1">INDEX('Referenčne rabe EE'!$K$4:$K$23,MATCH($B$6,'Referenčne rabe EE'!$B$4:$B$23,0))</f>
        <v>670</v>
      </c>
      <c r="C15" s="57"/>
    </row>
    <row r="16" spans="1:6" x14ac:dyDescent="0.3">
      <c r="A16" s="38" t="s">
        <v>51</v>
      </c>
      <c r="B16" s="39">
        <f ca="1">INDEX('Referenčne rabe EE'!$L$4:$L$23,MATCH($B$6,'Referenčne rabe EE'!$B$4:$B$23,0))</f>
        <v>829</v>
      </c>
      <c r="C16" s="57"/>
    </row>
    <row r="17" spans="1:7" x14ac:dyDescent="0.3">
      <c r="A17" s="38" t="s">
        <v>52</v>
      </c>
      <c r="B17" s="39">
        <f ca="1">INDEX('Referenčne rabe EE'!$M$4:$M$23,MATCH($B$6,'Referenčne rabe EE'!$B$4:$B$23,0))</f>
        <v>769</v>
      </c>
      <c r="C17" s="57"/>
    </row>
    <row r="18" spans="1:7" x14ac:dyDescent="0.3">
      <c r="A18" s="38" t="s">
        <v>53</v>
      </c>
      <c r="B18" s="39">
        <f ca="1">INDEX('Referenčne rabe EE'!$N$4:$N$23,MATCH($B$6,'Referenčne rabe EE'!$B$4:$B$23,0))</f>
        <v>71</v>
      </c>
      <c r="C18" s="57"/>
    </row>
    <row r="19" spans="1:7" x14ac:dyDescent="0.3">
      <c r="A19" s="38" t="s">
        <v>54</v>
      </c>
      <c r="B19" s="39">
        <f ca="1">INDEX('Referenčne rabe EE'!$O$4:$O$23,MATCH($B$6,'Referenčne rabe EE'!$B$4:$B$23,0))</f>
        <v>106</v>
      </c>
      <c r="C19" s="57"/>
    </row>
    <row r="20" spans="1:7" x14ac:dyDescent="0.3">
      <c r="A20" s="40" t="s">
        <v>55</v>
      </c>
      <c r="B20" s="39">
        <f ca="1">INDEX('Referenčne rabe EE'!$P$4:$P$23,MATCH($B$6,'Referenčne rabe EE'!$B$4:$B$23,0))</f>
        <v>729</v>
      </c>
      <c r="C20" s="57"/>
    </row>
    <row r="21" spans="1:7" x14ac:dyDescent="0.3">
      <c r="A21" s="38" t="s">
        <v>56</v>
      </c>
      <c r="B21" s="39">
        <f ca="1">INDEX('Referenčne rabe EE'!$Q$4:$Q$23,MATCH($B$6,'Referenčne rabe EE'!$B$4:$B$23,0))</f>
        <v>683</v>
      </c>
      <c r="C21" s="57"/>
    </row>
    <row r="22" spans="1:7" x14ac:dyDescent="0.3">
      <c r="A22" s="38" t="s">
        <v>57</v>
      </c>
      <c r="B22" s="39">
        <f ca="1">INDEX('Referenčne rabe EE'!$R$4:$R$23,MATCH($B$6,'Referenčne rabe EE'!$B$4:$B$23,0))</f>
        <v>722</v>
      </c>
      <c r="C22" s="57"/>
    </row>
    <row r="23" spans="1:7" ht="13.5" thickBot="1" x14ac:dyDescent="0.35">
      <c r="A23" s="41" t="s">
        <v>58</v>
      </c>
      <c r="B23" s="42">
        <f ca="1">INDEX('Referenčne rabe EE'!$S$4:$S$23,MATCH($B$6,'Referenčne rabe EE'!$B$4:$B$23,0))</f>
        <v>686</v>
      </c>
      <c r="C23" s="57"/>
    </row>
    <row r="24" spans="1:7" ht="13.5" thickBot="1" x14ac:dyDescent="0.35">
      <c r="A24" s="43" t="s">
        <v>60</v>
      </c>
      <c r="B24" s="44">
        <f ca="1">+SUM(B12:B23)</f>
        <v>7639</v>
      </c>
      <c r="C24" s="45">
        <f>+SUM(C12:C23)</f>
        <v>0</v>
      </c>
    </row>
    <row r="25" spans="1:7" x14ac:dyDescent="0.3">
      <c r="D25" s="26">
        <f ca="1">VALUE(RIGHT(CELL("filename",A7),2))</f>
        <v>13</v>
      </c>
    </row>
    <row r="26" spans="1:7" ht="14.65" customHeight="1" x14ac:dyDescent="0.3">
      <c r="A26" s="50" t="s">
        <v>71</v>
      </c>
      <c r="B26" s="51" t="s">
        <v>74</v>
      </c>
      <c r="C26" s="162" t="s">
        <v>72</v>
      </c>
      <c r="D26" s="162"/>
    </row>
    <row r="27" spans="1:7" ht="14.65" customHeight="1" x14ac:dyDescent="0.3">
      <c r="A27" s="52" t="s">
        <v>69</v>
      </c>
      <c r="B27" s="65"/>
      <c r="C27" s="170"/>
      <c r="D27" s="170"/>
      <c r="G27" s="27">
        <v>0</v>
      </c>
    </row>
    <row r="28" spans="1:7" ht="13.15" customHeight="1" x14ac:dyDescent="0.3">
      <c r="A28" s="52" t="s">
        <v>70</v>
      </c>
      <c r="B28" s="65"/>
      <c r="C28" s="169"/>
      <c r="D28" s="169"/>
      <c r="G28" s="27">
        <v>26</v>
      </c>
    </row>
    <row r="29" spans="1:7" ht="14.65" customHeight="1" x14ac:dyDescent="0.3">
      <c r="A29" s="52" t="s">
        <v>88</v>
      </c>
      <c r="B29" s="65"/>
      <c r="C29" s="165"/>
      <c r="D29" s="166"/>
      <c r="G29" s="27">
        <v>52</v>
      </c>
    </row>
    <row r="30" spans="1:7" x14ac:dyDescent="0.3">
      <c r="A30" s="53"/>
      <c r="B30" s="54"/>
      <c r="C30" s="55"/>
      <c r="D30" s="56"/>
      <c r="G30" s="27">
        <v>78</v>
      </c>
    </row>
    <row r="31" spans="1:7" x14ac:dyDescent="0.3">
      <c r="A31" s="52" t="s">
        <v>89</v>
      </c>
      <c r="B31" s="65"/>
      <c r="C31" s="163"/>
      <c r="D31" s="164"/>
      <c r="G31" s="27">
        <v>104</v>
      </c>
    </row>
    <row r="32" spans="1:7" s="2" customFormat="1" ht="14.65" customHeight="1" x14ac:dyDescent="0.3">
      <c r="A32" s="52" t="s">
        <v>80</v>
      </c>
      <c r="B32" s="65"/>
      <c r="C32" s="169"/>
      <c r="D32" s="169"/>
      <c r="G32" s="27">
        <v>130</v>
      </c>
    </row>
    <row r="33" spans="1:7" ht="14.65" customHeight="1" x14ac:dyDescent="0.3">
      <c r="A33" s="53"/>
      <c r="B33" s="54"/>
      <c r="C33" s="55"/>
      <c r="D33" s="56"/>
      <c r="G33" s="27">
        <v>156</v>
      </c>
    </row>
    <row r="34" spans="1:7" x14ac:dyDescent="0.3">
      <c r="A34" s="52" t="s">
        <v>89</v>
      </c>
      <c r="B34" s="65"/>
      <c r="C34" s="163"/>
      <c r="D34" s="164"/>
      <c r="G34" s="27"/>
    </row>
    <row r="35" spans="1:7" x14ac:dyDescent="0.3">
      <c r="A35" s="52" t="s">
        <v>80</v>
      </c>
      <c r="B35" s="65"/>
      <c r="C35" s="169"/>
      <c r="D35" s="169"/>
      <c r="G35" s="27">
        <v>182</v>
      </c>
    </row>
    <row r="36" spans="1:7" s="2" customFormat="1" ht="14.65" customHeight="1" x14ac:dyDescent="0.3">
      <c r="A36" s="53"/>
      <c r="B36" s="54"/>
      <c r="C36" s="55"/>
      <c r="D36" s="56"/>
      <c r="G36" s="27">
        <v>208</v>
      </c>
    </row>
    <row r="37" spans="1:7" ht="14.65" customHeight="1" x14ac:dyDescent="0.3">
      <c r="A37" s="52" t="s">
        <v>75</v>
      </c>
      <c r="B37" s="65"/>
      <c r="C37" s="170"/>
      <c r="D37" s="170"/>
      <c r="G37" s="27">
        <v>234</v>
      </c>
    </row>
    <row r="38" spans="1:7" ht="14.65" customHeight="1" x14ac:dyDescent="0.3">
      <c r="A38" s="53"/>
      <c r="B38" s="54"/>
      <c r="C38" s="55"/>
      <c r="D38" s="48">
        <f>C37+1</f>
        <v>1</v>
      </c>
      <c r="G38" s="27">
        <v>260</v>
      </c>
    </row>
    <row r="39" spans="1:7" ht="13.15" customHeight="1" x14ac:dyDescent="0.3">
      <c r="A39" s="171" t="s">
        <v>78</v>
      </c>
      <c r="B39" s="171"/>
      <c r="C39" s="171"/>
      <c r="D39" s="48">
        <f t="shared" ref="D39" si="0">D38+1</f>
        <v>2</v>
      </c>
      <c r="G39" s="27">
        <v>286</v>
      </c>
    </row>
    <row r="40" spans="1:7" ht="13.15" customHeight="1" x14ac:dyDescent="0.3">
      <c r="A40" s="49" t="s">
        <v>77</v>
      </c>
      <c r="B40" s="160"/>
      <c r="C40" s="160"/>
      <c r="G40" s="27"/>
    </row>
    <row r="41" spans="1:7" ht="13.15" customHeight="1" x14ac:dyDescent="0.3">
      <c r="A41" s="49" t="s">
        <v>17</v>
      </c>
      <c r="B41" s="161">
        <f>B40*0.22</f>
        <v>0</v>
      </c>
      <c r="C41" s="161"/>
      <c r="G41" s="27"/>
    </row>
    <row r="42" spans="1:7" ht="13.15" customHeight="1" x14ac:dyDescent="0.3">
      <c r="A42" s="49" t="s">
        <v>73</v>
      </c>
      <c r="B42" s="161">
        <f>B41+B40</f>
        <v>0</v>
      </c>
      <c r="C42" s="161"/>
      <c r="G42" s="27"/>
    </row>
    <row r="43" spans="1:7" ht="13.15" customHeight="1" x14ac:dyDescent="0.3">
      <c r="A43" s="29"/>
      <c r="C43" s="37"/>
      <c r="G43" s="27"/>
    </row>
    <row r="44" spans="1:7" ht="13.15" customHeight="1" x14ac:dyDescent="0.3">
      <c r="A44" s="49" t="s">
        <v>76</v>
      </c>
      <c r="B44" s="168" t="e">
        <f>+B40/(B27*B28/1000)</f>
        <v>#DIV/0!</v>
      </c>
      <c r="C44" s="168"/>
      <c r="G44" s="27"/>
    </row>
    <row r="45" spans="1:7" ht="13.15" customHeight="1" x14ac:dyDescent="0.3">
      <c r="G45" s="27"/>
    </row>
    <row r="46" spans="1:7" ht="13.15" customHeight="1" x14ac:dyDescent="0.3">
      <c r="G46" s="27"/>
    </row>
    <row r="47" spans="1:7" x14ac:dyDescent="0.3">
      <c r="G47" s="27">
        <v>312</v>
      </c>
    </row>
  </sheetData>
  <mergeCells count="22">
    <mergeCell ref="C32:D32"/>
    <mergeCell ref="C37:D37"/>
    <mergeCell ref="C34:D34"/>
    <mergeCell ref="C31:D31"/>
    <mergeCell ref="C35:D35"/>
    <mergeCell ref="C29:D29"/>
    <mergeCell ref="A1:B1"/>
    <mergeCell ref="A3:C3"/>
    <mergeCell ref="B4:C4"/>
    <mergeCell ref="B5:C5"/>
    <mergeCell ref="B6:C6"/>
    <mergeCell ref="B7:C7"/>
    <mergeCell ref="B8:C8"/>
    <mergeCell ref="C26:D26"/>
    <mergeCell ref="C27:D27"/>
    <mergeCell ref="C28:D28"/>
    <mergeCell ref="A10:C10"/>
    <mergeCell ref="A39:C39"/>
    <mergeCell ref="B40:C40"/>
    <mergeCell ref="B41:C41"/>
    <mergeCell ref="B42:C42"/>
    <mergeCell ref="B44:C44"/>
  </mergeCells>
  <pageMargins left="0.39370078740157483" right="0.39370078740157483" top="0.74803149606299213" bottom="0.74803149606299213" header="0.31496062992125984" footer="0.31496062992125984"/>
  <pageSetup paperSize="8" scale="51" orientation="portrait" r:id="rId1"/>
  <headerFooter>
    <oddHeader>&amp;R&amp;"Calibri"&amp;12&amp;K000000Interno&amp;1#</oddHeader>
    <oddFooter>&amp;L&amp;A&amp;R&amp;P/&amp;N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47"/>
  <sheetViews>
    <sheetView zoomScale="80" zoomScaleNormal="80" workbookViewId="0">
      <selection activeCell="A8" sqref="A8"/>
    </sheetView>
  </sheetViews>
  <sheetFormatPr defaultColWidth="9.453125" defaultRowHeight="13" x14ac:dyDescent="0.3"/>
  <cols>
    <col min="1" max="1" width="32.54296875" style="1" customWidth="1"/>
    <col min="2" max="3" width="20.1796875" style="35" customWidth="1"/>
    <col min="4" max="6" width="20.1796875" style="1" customWidth="1"/>
    <col min="7" max="16384" width="9.453125" style="1"/>
  </cols>
  <sheetData>
    <row r="1" spans="1:6" ht="17.5" x14ac:dyDescent="0.35">
      <c r="A1" s="150" t="s">
        <v>115</v>
      </c>
      <c r="B1" s="150"/>
    </row>
    <row r="2" spans="1:6" ht="13.5" thickBot="1" x14ac:dyDescent="0.35"/>
    <row r="3" spans="1:6" x14ac:dyDescent="0.3">
      <c r="A3" s="151" t="s">
        <v>7</v>
      </c>
      <c r="B3" s="152"/>
      <c r="C3" s="153"/>
    </row>
    <row r="4" spans="1:6" ht="28.5" customHeight="1" x14ac:dyDescent="0.3">
      <c r="A4" s="31" t="s">
        <v>6</v>
      </c>
      <c r="B4" s="154" t="str">
        <f ca="1">INDEX('Referenčne rabe EE'!$C$4:$C$23,MATCH('OB014'!$B$6,'Referenčne rabe EE'!$B$4:$B$23,0))</f>
        <v>Partizanski dom Kope</v>
      </c>
      <c r="C4" s="155"/>
    </row>
    <row r="5" spans="1:6" ht="13.5" customHeight="1" x14ac:dyDescent="0.3">
      <c r="A5" s="31" t="s">
        <v>5</v>
      </c>
      <c r="B5" s="156" t="str">
        <f ca="1">INDEX('Referenčne rabe EE'!$D$4:$D$23,MATCH('OB014'!$B$6,'Referenčne rabe EE'!$B$4:$B$23,0))</f>
        <v>Legen 168, 2383 Šmartno pri Slovenj Gradcu</v>
      </c>
      <c r="C5" s="157"/>
    </row>
    <row r="6" spans="1:6" x14ac:dyDescent="0.3">
      <c r="A6" s="31" t="s">
        <v>4</v>
      </c>
      <c r="B6" s="148" t="str" cm="1">
        <f t="array" aca="1" ref="B6" ca="1">RIGHT(CELL("filename",A1),5)</f>
        <v>OB014</v>
      </c>
      <c r="C6" s="149"/>
    </row>
    <row r="7" spans="1:6" x14ac:dyDescent="0.3">
      <c r="A7" s="31" t="s">
        <v>68</v>
      </c>
      <c r="B7" s="148">
        <f ca="1">INDEX('Referenčne rabe EE'!$F$4:$F$23,MATCH($B$6,'Referenčne rabe EE'!$B$4:$B$23,0))</f>
        <v>25</v>
      </c>
      <c r="C7" s="149"/>
    </row>
    <row r="8" spans="1:6" ht="13.5" thickBot="1" x14ac:dyDescent="0.35">
      <c r="A8" s="30" t="s">
        <v>200</v>
      </c>
      <c r="B8" s="158">
        <f ca="1">INDEX('Referenčne rabe EE'!$G$4:$G$23,MATCH($B$6,'Referenčne rabe EE'!$B$4:$B$23,0))</f>
        <v>24</v>
      </c>
      <c r="C8" s="159"/>
    </row>
    <row r="10" spans="1:6" ht="14.65" customHeight="1" x14ac:dyDescent="0.3">
      <c r="A10" s="167" t="s">
        <v>107</v>
      </c>
      <c r="B10" s="167"/>
      <c r="C10" s="167"/>
    </row>
    <row r="11" spans="1:6" s="35" customFormat="1" ht="26" x14ac:dyDescent="0.3">
      <c r="A11" s="99" t="s">
        <v>63</v>
      </c>
      <c r="B11" s="71" t="s">
        <v>64</v>
      </c>
      <c r="C11" s="71" t="s">
        <v>61</v>
      </c>
      <c r="D11" s="1"/>
      <c r="E11" s="1"/>
      <c r="F11" s="1"/>
    </row>
    <row r="12" spans="1:6" x14ac:dyDescent="0.3">
      <c r="A12" s="46" t="s">
        <v>46</v>
      </c>
      <c r="B12" s="47">
        <f ca="1">INDEX('Referenčne rabe EE'!$H$4:$H$23,MATCH($B$6,'Referenčne rabe EE'!$B$4:$B$23,0))</f>
        <v>1845</v>
      </c>
      <c r="C12" s="57"/>
    </row>
    <row r="13" spans="1:6" x14ac:dyDescent="0.3">
      <c r="A13" s="38" t="s">
        <v>48</v>
      </c>
      <c r="B13" s="39">
        <f ca="1">INDEX('Referenčne rabe EE'!$I$4:$I$23,MATCH($B$6,'Referenčne rabe EE'!$B$4:$B$23,0))</f>
        <v>2417</v>
      </c>
      <c r="C13" s="57"/>
    </row>
    <row r="14" spans="1:6" x14ac:dyDescent="0.3">
      <c r="A14" s="38" t="s">
        <v>49</v>
      </c>
      <c r="B14" s="39">
        <f ca="1">INDEX('Referenčne rabe EE'!$J$4:$J$23,MATCH($B$6,'Referenčne rabe EE'!$B$4:$B$23,0))</f>
        <v>579</v>
      </c>
      <c r="C14" s="57"/>
    </row>
    <row r="15" spans="1:6" x14ac:dyDescent="0.3">
      <c r="A15" s="38" t="s">
        <v>50</v>
      </c>
      <c r="B15" s="39">
        <f ca="1">INDEX('Referenčne rabe EE'!$K$4:$K$23,MATCH($B$6,'Referenčne rabe EE'!$B$4:$B$23,0))</f>
        <v>1819</v>
      </c>
      <c r="C15" s="57"/>
    </row>
    <row r="16" spans="1:6" x14ac:dyDescent="0.3">
      <c r="A16" s="38" t="s">
        <v>51</v>
      </c>
      <c r="B16" s="39">
        <f ca="1">INDEX('Referenčne rabe EE'!$L$4:$L$23,MATCH($B$6,'Referenčne rabe EE'!$B$4:$B$23,0))</f>
        <v>1859</v>
      </c>
      <c r="C16" s="57"/>
    </row>
    <row r="17" spans="1:7" x14ac:dyDescent="0.3">
      <c r="A17" s="38" t="s">
        <v>52</v>
      </c>
      <c r="B17" s="39">
        <f ca="1">INDEX('Referenčne rabe EE'!$M$4:$M$23,MATCH($B$6,'Referenčne rabe EE'!$B$4:$B$23,0))</f>
        <v>1972</v>
      </c>
      <c r="C17" s="57"/>
    </row>
    <row r="18" spans="1:7" x14ac:dyDescent="0.3">
      <c r="A18" s="38" t="s">
        <v>53</v>
      </c>
      <c r="B18" s="39">
        <f ca="1">INDEX('Referenčne rabe EE'!$N$4:$N$23,MATCH($B$6,'Referenčne rabe EE'!$B$4:$B$23,0))</f>
        <v>1917</v>
      </c>
      <c r="C18" s="57"/>
    </row>
    <row r="19" spans="1:7" x14ac:dyDescent="0.3">
      <c r="A19" s="38" t="s">
        <v>54</v>
      </c>
      <c r="B19" s="39">
        <f ca="1">INDEX('Referenčne rabe EE'!$O$4:$O$23,MATCH($B$6,'Referenčne rabe EE'!$B$4:$B$23,0))</f>
        <v>1326</v>
      </c>
      <c r="C19" s="57"/>
    </row>
    <row r="20" spans="1:7" x14ac:dyDescent="0.3">
      <c r="A20" s="40" t="s">
        <v>55</v>
      </c>
      <c r="B20" s="39">
        <f ca="1">INDEX('Referenčne rabe EE'!$P$4:$P$23,MATCH($B$6,'Referenčne rabe EE'!$B$4:$B$23,0))</f>
        <v>858</v>
      </c>
      <c r="C20" s="57"/>
    </row>
    <row r="21" spans="1:7" x14ac:dyDescent="0.3">
      <c r="A21" s="38" t="s">
        <v>56</v>
      </c>
      <c r="B21" s="39">
        <f ca="1">INDEX('Referenčne rabe EE'!$Q$4:$Q$23,MATCH($B$6,'Referenčne rabe EE'!$B$4:$B$23,0))</f>
        <v>579</v>
      </c>
      <c r="C21" s="57"/>
    </row>
    <row r="22" spans="1:7" x14ac:dyDescent="0.3">
      <c r="A22" s="38" t="s">
        <v>57</v>
      </c>
      <c r="B22" s="39">
        <f ca="1">INDEX('Referenčne rabe EE'!$R$4:$R$23,MATCH($B$6,'Referenčne rabe EE'!$B$4:$B$23,0))</f>
        <v>519</v>
      </c>
      <c r="C22" s="57"/>
    </row>
    <row r="23" spans="1:7" ht="13.5" thickBot="1" x14ac:dyDescent="0.35">
      <c r="A23" s="41" t="s">
        <v>58</v>
      </c>
      <c r="B23" s="42">
        <f ca="1">INDEX('Referenčne rabe EE'!$S$4:$S$23,MATCH($B$6,'Referenčne rabe EE'!$B$4:$B$23,0))</f>
        <v>1321</v>
      </c>
      <c r="C23" s="57"/>
    </row>
    <row r="24" spans="1:7" ht="13.5" thickBot="1" x14ac:dyDescent="0.35">
      <c r="A24" s="43" t="s">
        <v>60</v>
      </c>
      <c r="B24" s="44">
        <f ca="1">+SUM(B12:B23)</f>
        <v>17011</v>
      </c>
      <c r="C24" s="45">
        <f>+SUM(C12:C23)</f>
        <v>0</v>
      </c>
    </row>
    <row r="25" spans="1:7" x14ac:dyDescent="0.3">
      <c r="D25" s="26">
        <f ca="1">VALUE(RIGHT(CELL("filename",A7),2))</f>
        <v>14</v>
      </c>
    </row>
    <row r="26" spans="1:7" ht="14.65" customHeight="1" x14ac:dyDescent="0.3">
      <c r="A26" s="50" t="s">
        <v>71</v>
      </c>
      <c r="B26" s="51" t="s">
        <v>74</v>
      </c>
      <c r="C26" s="162" t="s">
        <v>72</v>
      </c>
      <c r="D26" s="162"/>
    </row>
    <row r="27" spans="1:7" ht="14.65" customHeight="1" x14ac:dyDescent="0.3">
      <c r="A27" s="52" t="s">
        <v>69</v>
      </c>
      <c r="B27" s="65"/>
      <c r="C27" s="170"/>
      <c r="D27" s="170"/>
      <c r="G27" s="27">
        <v>0</v>
      </c>
    </row>
    <row r="28" spans="1:7" ht="13.15" customHeight="1" x14ac:dyDescent="0.3">
      <c r="A28" s="52" t="s">
        <v>70</v>
      </c>
      <c r="B28" s="65"/>
      <c r="C28" s="169"/>
      <c r="D28" s="169"/>
      <c r="G28" s="27">
        <v>26</v>
      </c>
    </row>
    <row r="29" spans="1:7" ht="14.65" customHeight="1" x14ac:dyDescent="0.3">
      <c r="A29" s="52" t="s">
        <v>88</v>
      </c>
      <c r="B29" s="65"/>
      <c r="C29" s="165"/>
      <c r="D29" s="166"/>
      <c r="G29" s="27">
        <v>52</v>
      </c>
    </row>
    <row r="30" spans="1:7" x14ac:dyDescent="0.3">
      <c r="A30" s="53"/>
      <c r="B30" s="54"/>
      <c r="C30" s="55"/>
      <c r="D30" s="56"/>
      <c r="G30" s="27">
        <v>78</v>
      </c>
    </row>
    <row r="31" spans="1:7" x14ac:dyDescent="0.3">
      <c r="A31" s="52" t="s">
        <v>89</v>
      </c>
      <c r="B31" s="65"/>
      <c r="C31" s="163"/>
      <c r="D31" s="164"/>
      <c r="G31" s="27">
        <v>104</v>
      </c>
    </row>
    <row r="32" spans="1:7" s="2" customFormat="1" ht="14.65" customHeight="1" x14ac:dyDescent="0.3">
      <c r="A32" s="52" t="s">
        <v>80</v>
      </c>
      <c r="B32" s="65"/>
      <c r="C32" s="169"/>
      <c r="D32" s="169"/>
      <c r="G32" s="27">
        <v>130</v>
      </c>
    </row>
    <row r="33" spans="1:7" ht="14.65" customHeight="1" x14ac:dyDescent="0.3">
      <c r="A33" s="53"/>
      <c r="B33" s="54"/>
      <c r="C33" s="55"/>
      <c r="D33" s="56"/>
      <c r="G33" s="27">
        <v>156</v>
      </c>
    </row>
    <row r="34" spans="1:7" x14ac:dyDescent="0.3">
      <c r="A34" s="52" t="s">
        <v>89</v>
      </c>
      <c r="B34" s="65"/>
      <c r="C34" s="163"/>
      <c r="D34" s="164"/>
      <c r="G34" s="27"/>
    </row>
    <row r="35" spans="1:7" x14ac:dyDescent="0.3">
      <c r="A35" s="52" t="s">
        <v>80</v>
      </c>
      <c r="B35" s="65"/>
      <c r="C35" s="169"/>
      <c r="D35" s="169"/>
      <c r="G35" s="27">
        <v>182</v>
      </c>
    </row>
    <row r="36" spans="1:7" s="2" customFormat="1" ht="14.65" customHeight="1" x14ac:dyDescent="0.3">
      <c r="A36" s="53"/>
      <c r="B36" s="54"/>
      <c r="C36" s="55"/>
      <c r="D36" s="56"/>
      <c r="G36" s="27">
        <v>208</v>
      </c>
    </row>
    <row r="37" spans="1:7" ht="14.65" customHeight="1" x14ac:dyDescent="0.3">
      <c r="A37" s="52" t="s">
        <v>75</v>
      </c>
      <c r="B37" s="65"/>
      <c r="C37" s="170"/>
      <c r="D37" s="170"/>
      <c r="G37" s="27">
        <v>234</v>
      </c>
    </row>
    <row r="38" spans="1:7" ht="14.65" customHeight="1" x14ac:dyDescent="0.3">
      <c r="A38" s="53"/>
      <c r="B38" s="54"/>
      <c r="C38" s="55"/>
      <c r="D38" s="48">
        <f>C37+1</f>
        <v>1</v>
      </c>
      <c r="G38" s="27">
        <v>260</v>
      </c>
    </row>
    <row r="39" spans="1:7" ht="13.15" customHeight="1" x14ac:dyDescent="0.3">
      <c r="A39" s="171" t="s">
        <v>78</v>
      </c>
      <c r="B39" s="171"/>
      <c r="C39" s="171"/>
      <c r="D39" s="48">
        <f t="shared" ref="D39" si="0">D38+1</f>
        <v>2</v>
      </c>
      <c r="G39" s="27">
        <v>286</v>
      </c>
    </row>
    <row r="40" spans="1:7" ht="13.15" customHeight="1" x14ac:dyDescent="0.3">
      <c r="A40" s="49" t="s">
        <v>77</v>
      </c>
      <c r="B40" s="160"/>
      <c r="C40" s="160"/>
      <c r="G40" s="27"/>
    </row>
    <row r="41" spans="1:7" ht="13.15" customHeight="1" x14ac:dyDescent="0.3">
      <c r="A41" s="49" t="s">
        <v>17</v>
      </c>
      <c r="B41" s="161">
        <f>B40*0.22</f>
        <v>0</v>
      </c>
      <c r="C41" s="161"/>
      <c r="G41" s="27"/>
    </row>
    <row r="42" spans="1:7" ht="13.15" customHeight="1" x14ac:dyDescent="0.3">
      <c r="A42" s="49" t="s">
        <v>73</v>
      </c>
      <c r="B42" s="161">
        <f>B41+B40</f>
        <v>0</v>
      </c>
      <c r="C42" s="161"/>
      <c r="G42" s="27"/>
    </row>
    <row r="43" spans="1:7" ht="13.15" customHeight="1" x14ac:dyDescent="0.3">
      <c r="A43" s="29"/>
      <c r="C43" s="37"/>
      <c r="G43" s="27"/>
    </row>
    <row r="44" spans="1:7" ht="13.15" customHeight="1" x14ac:dyDescent="0.3">
      <c r="A44" s="49" t="s">
        <v>76</v>
      </c>
      <c r="B44" s="168" t="e">
        <f>+B40/(B27*B28/1000)</f>
        <v>#DIV/0!</v>
      </c>
      <c r="C44" s="168"/>
      <c r="G44" s="27"/>
    </row>
    <row r="45" spans="1:7" ht="13.15" customHeight="1" x14ac:dyDescent="0.3">
      <c r="G45" s="27"/>
    </row>
    <row r="46" spans="1:7" ht="13.15" customHeight="1" x14ac:dyDescent="0.3">
      <c r="G46" s="27"/>
    </row>
    <row r="47" spans="1:7" x14ac:dyDescent="0.3">
      <c r="G47" s="27">
        <v>312</v>
      </c>
    </row>
  </sheetData>
  <mergeCells count="22">
    <mergeCell ref="C32:D32"/>
    <mergeCell ref="C37:D37"/>
    <mergeCell ref="C34:D34"/>
    <mergeCell ref="C31:D31"/>
    <mergeCell ref="C35:D35"/>
    <mergeCell ref="C29:D29"/>
    <mergeCell ref="A1:B1"/>
    <mergeCell ref="A3:C3"/>
    <mergeCell ref="B4:C4"/>
    <mergeCell ref="B5:C5"/>
    <mergeCell ref="B6:C6"/>
    <mergeCell ref="B7:C7"/>
    <mergeCell ref="B8:C8"/>
    <mergeCell ref="C26:D26"/>
    <mergeCell ref="C27:D27"/>
    <mergeCell ref="C28:D28"/>
    <mergeCell ref="A10:C10"/>
    <mergeCell ref="A39:C39"/>
    <mergeCell ref="B40:C40"/>
    <mergeCell ref="B41:C41"/>
    <mergeCell ref="B42:C42"/>
    <mergeCell ref="B44:C44"/>
  </mergeCells>
  <pageMargins left="0.39370078740157483" right="0.39370078740157483" top="0.74803149606299213" bottom="0.74803149606299213" header="0.31496062992125984" footer="0.31496062992125984"/>
  <pageSetup paperSize="8" scale="51" orientation="portrait" r:id="rId1"/>
  <headerFooter>
    <oddHeader>&amp;R&amp;"Calibri"&amp;12&amp;K000000Interno&amp;1#</oddHeader>
    <oddFooter>&amp;L&amp;A&amp;R&amp;P/&amp;N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47"/>
  <sheetViews>
    <sheetView zoomScale="80" zoomScaleNormal="80" workbookViewId="0">
      <selection activeCell="A8" sqref="A8"/>
    </sheetView>
  </sheetViews>
  <sheetFormatPr defaultColWidth="9.453125" defaultRowHeight="13" x14ac:dyDescent="0.3"/>
  <cols>
    <col min="1" max="1" width="32.54296875" style="1" customWidth="1"/>
    <col min="2" max="3" width="20.1796875" style="35" customWidth="1"/>
    <col min="4" max="6" width="20.1796875" style="1" customWidth="1"/>
    <col min="7" max="16384" width="9.453125" style="1"/>
  </cols>
  <sheetData>
    <row r="1" spans="1:6" ht="17.5" x14ac:dyDescent="0.35">
      <c r="A1" s="150" t="s">
        <v>115</v>
      </c>
      <c r="B1" s="150"/>
    </row>
    <row r="2" spans="1:6" ht="13.5" thickBot="1" x14ac:dyDescent="0.35"/>
    <row r="3" spans="1:6" x14ac:dyDescent="0.3">
      <c r="A3" s="151" t="s">
        <v>7</v>
      </c>
      <c r="B3" s="152"/>
      <c r="C3" s="153"/>
    </row>
    <row r="4" spans="1:6" ht="28.5" customHeight="1" x14ac:dyDescent="0.3">
      <c r="A4" s="31" t="s">
        <v>6</v>
      </c>
      <c r="B4" s="154" t="str">
        <f ca="1">INDEX('Referenčne rabe EE'!$C$4:$C$23,MATCH('OB015'!$B$6,'Referenčne rabe EE'!$B$4:$B$23,0))</f>
        <v>Odlagališče odpadkov Kocerod</v>
      </c>
      <c r="C4" s="155"/>
    </row>
    <row r="5" spans="1:6" ht="13.5" customHeight="1" x14ac:dyDescent="0.3">
      <c r="A5" s="31" t="s">
        <v>5</v>
      </c>
      <c r="B5" s="156" t="str">
        <f ca="1">INDEX('Referenčne rabe EE'!$D$4:$D$23,MATCH('OB015'!$B$6,'Referenčne rabe EE'!$B$4:$B$23,0))</f>
        <v>Mislinjska dobrava 108A, 2383 Šmartno pri Slovenj Gradcu</v>
      </c>
      <c r="C5" s="157"/>
    </row>
    <row r="6" spans="1:6" x14ac:dyDescent="0.3">
      <c r="A6" s="31" t="s">
        <v>4</v>
      </c>
      <c r="B6" s="148" t="str" cm="1">
        <f t="array" aca="1" ref="B6" ca="1">RIGHT(CELL("filename",A1),5)</f>
        <v>OB015</v>
      </c>
      <c r="C6" s="149"/>
    </row>
    <row r="7" spans="1:6" x14ac:dyDescent="0.3">
      <c r="A7" s="31" t="s">
        <v>68</v>
      </c>
      <c r="B7" s="148">
        <f ca="1">INDEX('Referenčne rabe EE'!$F$4:$F$23,MATCH($B$6,'Referenčne rabe EE'!$B$4:$B$23,0))</f>
        <v>1000</v>
      </c>
      <c r="C7" s="149"/>
    </row>
    <row r="8" spans="1:6" ht="13.5" thickBot="1" x14ac:dyDescent="0.35">
      <c r="A8" s="30" t="s">
        <v>200</v>
      </c>
      <c r="B8" s="158">
        <f ca="1">INDEX('Referenčne rabe EE'!$G$4:$G$23,MATCH($B$6,'Referenčne rabe EE'!$B$4:$B$23,0))</f>
        <v>1000</v>
      </c>
      <c r="C8" s="159"/>
    </row>
    <row r="10" spans="1:6" ht="14.65" customHeight="1" x14ac:dyDescent="0.3">
      <c r="A10" s="167" t="s">
        <v>107</v>
      </c>
      <c r="B10" s="167"/>
      <c r="C10" s="167"/>
    </row>
    <row r="11" spans="1:6" s="35" customFormat="1" ht="26" x14ac:dyDescent="0.3">
      <c r="A11" s="99" t="s">
        <v>63</v>
      </c>
      <c r="B11" s="71" t="s">
        <v>64</v>
      </c>
      <c r="C11" s="71" t="s">
        <v>61</v>
      </c>
      <c r="D11" s="1"/>
      <c r="E11" s="1"/>
      <c r="F11" s="1"/>
    </row>
    <row r="12" spans="1:6" x14ac:dyDescent="0.3">
      <c r="A12" s="46" t="s">
        <v>46</v>
      </c>
      <c r="B12" s="47">
        <f ca="1">INDEX('Referenčne rabe EE'!$H$4:$H$23,MATCH($B$6,'Referenčne rabe EE'!$B$4:$B$23,0))</f>
        <v>556</v>
      </c>
      <c r="C12" s="57"/>
    </row>
    <row r="13" spans="1:6" x14ac:dyDescent="0.3">
      <c r="A13" s="38" t="s">
        <v>48</v>
      </c>
      <c r="B13" s="39">
        <f ca="1">INDEX('Referenčne rabe EE'!$I$4:$I$23,MATCH($B$6,'Referenčne rabe EE'!$B$4:$B$23,0))</f>
        <v>557</v>
      </c>
      <c r="C13" s="57"/>
    </row>
    <row r="14" spans="1:6" x14ac:dyDescent="0.3">
      <c r="A14" s="38" t="s">
        <v>49</v>
      </c>
      <c r="B14" s="39">
        <f ca="1">INDEX('Referenčne rabe EE'!$J$4:$J$23,MATCH($B$6,'Referenčne rabe EE'!$B$4:$B$23,0))</f>
        <v>733</v>
      </c>
      <c r="C14" s="57"/>
    </row>
    <row r="15" spans="1:6" x14ac:dyDescent="0.3">
      <c r="A15" s="38" t="s">
        <v>50</v>
      </c>
      <c r="B15" s="39">
        <f ca="1">INDEX('Referenčne rabe EE'!$K$4:$K$23,MATCH($B$6,'Referenčne rabe EE'!$B$4:$B$23,0))</f>
        <v>724</v>
      </c>
      <c r="C15" s="57"/>
    </row>
    <row r="16" spans="1:6" x14ac:dyDescent="0.3">
      <c r="A16" s="38" t="s">
        <v>51</v>
      </c>
      <c r="B16" s="39">
        <f ca="1">INDEX('Referenčne rabe EE'!$L$4:$L$23,MATCH($B$6,'Referenčne rabe EE'!$B$4:$B$23,0))</f>
        <v>1035</v>
      </c>
      <c r="C16" s="57"/>
    </row>
    <row r="17" spans="1:7" x14ac:dyDescent="0.3">
      <c r="A17" s="38" t="s">
        <v>52</v>
      </c>
      <c r="B17" s="39">
        <f ca="1">INDEX('Referenčne rabe EE'!$M$4:$M$23,MATCH($B$6,'Referenčne rabe EE'!$B$4:$B$23,0))</f>
        <v>748</v>
      </c>
      <c r="C17" s="57"/>
    </row>
    <row r="18" spans="1:7" x14ac:dyDescent="0.3">
      <c r="A18" s="38" t="s">
        <v>53</v>
      </c>
      <c r="B18" s="39">
        <f ca="1">INDEX('Referenčne rabe EE'!$N$4:$N$23,MATCH($B$6,'Referenčne rabe EE'!$B$4:$B$23,0))</f>
        <v>404</v>
      </c>
      <c r="C18" s="57"/>
    </row>
    <row r="19" spans="1:7" x14ac:dyDescent="0.3">
      <c r="A19" s="38" t="s">
        <v>54</v>
      </c>
      <c r="B19" s="39">
        <f ca="1">INDEX('Referenčne rabe EE'!$O$4:$O$23,MATCH($B$6,'Referenčne rabe EE'!$B$4:$B$23,0))</f>
        <v>309</v>
      </c>
      <c r="C19" s="57"/>
    </row>
    <row r="20" spans="1:7" x14ac:dyDescent="0.3">
      <c r="A20" s="40" t="s">
        <v>55</v>
      </c>
      <c r="B20" s="39">
        <f ca="1">INDEX('Referenčne rabe EE'!$P$4:$P$23,MATCH($B$6,'Referenčne rabe EE'!$B$4:$B$23,0))</f>
        <v>902</v>
      </c>
      <c r="C20" s="57"/>
    </row>
    <row r="21" spans="1:7" x14ac:dyDescent="0.3">
      <c r="A21" s="38" t="s">
        <v>56</v>
      </c>
      <c r="B21" s="39">
        <f ca="1">INDEX('Referenčne rabe EE'!$Q$4:$Q$23,MATCH($B$6,'Referenčne rabe EE'!$B$4:$B$23,0))</f>
        <v>296</v>
      </c>
      <c r="C21" s="57"/>
    </row>
    <row r="22" spans="1:7" x14ac:dyDescent="0.3">
      <c r="A22" s="38" t="s">
        <v>57</v>
      </c>
      <c r="B22" s="39">
        <f ca="1">INDEX('Referenčne rabe EE'!$R$4:$R$23,MATCH($B$6,'Referenčne rabe EE'!$B$4:$B$23,0))</f>
        <v>613</v>
      </c>
      <c r="C22" s="57"/>
    </row>
    <row r="23" spans="1:7" ht="13.5" thickBot="1" x14ac:dyDescent="0.35">
      <c r="A23" s="41" t="s">
        <v>58</v>
      </c>
      <c r="B23" s="42">
        <f ca="1">INDEX('Referenčne rabe EE'!$S$4:$S$23,MATCH($B$6,'Referenčne rabe EE'!$B$4:$B$23,0))</f>
        <v>690</v>
      </c>
      <c r="C23" s="57"/>
    </row>
    <row r="24" spans="1:7" ht="13.5" thickBot="1" x14ac:dyDescent="0.35">
      <c r="A24" s="43" t="s">
        <v>60</v>
      </c>
      <c r="B24" s="44">
        <f ca="1">+SUM(B12:B23)</f>
        <v>7567</v>
      </c>
      <c r="C24" s="45">
        <f>+SUM(C12:C23)</f>
        <v>0</v>
      </c>
    </row>
    <row r="25" spans="1:7" x14ac:dyDescent="0.3">
      <c r="D25" s="26">
        <f ca="1">VALUE(RIGHT(CELL("filename",A7),2))</f>
        <v>15</v>
      </c>
    </row>
    <row r="26" spans="1:7" ht="14.65" customHeight="1" x14ac:dyDescent="0.3">
      <c r="A26" s="50" t="s">
        <v>71</v>
      </c>
      <c r="B26" s="51" t="s">
        <v>74</v>
      </c>
      <c r="C26" s="162" t="s">
        <v>72</v>
      </c>
      <c r="D26" s="162"/>
    </row>
    <row r="27" spans="1:7" ht="14.65" customHeight="1" x14ac:dyDescent="0.3">
      <c r="A27" s="52" t="s">
        <v>69</v>
      </c>
      <c r="B27" s="65"/>
      <c r="C27" s="170"/>
      <c r="D27" s="170"/>
      <c r="G27" s="27">
        <v>0</v>
      </c>
    </row>
    <row r="28" spans="1:7" ht="13.15" customHeight="1" x14ac:dyDescent="0.3">
      <c r="A28" s="52" t="s">
        <v>70</v>
      </c>
      <c r="B28" s="65"/>
      <c r="C28" s="169"/>
      <c r="D28" s="169"/>
      <c r="G28" s="27">
        <v>26</v>
      </c>
    </row>
    <row r="29" spans="1:7" ht="14.65" customHeight="1" x14ac:dyDescent="0.3">
      <c r="A29" s="52" t="s">
        <v>88</v>
      </c>
      <c r="B29" s="65"/>
      <c r="C29" s="165"/>
      <c r="D29" s="166"/>
      <c r="G29" s="27">
        <v>52</v>
      </c>
    </row>
    <row r="30" spans="1:7" x14ac:dyDescent="0.3">
      <c r="A30" s="53"/>
      <c r="B30" s="54"/>
      <c r="C30" s="55"/>
      <c r="D30" s="56"/>
      <c r="G30" s="27">
        <v>78</v>
      </c>
    </row>
    <row r="31" spans="1:7" x14ac:dyDescent="0.3">
      <c r="A31" s="52" t="s">
        <v>89</v>
      </c>
      <c r="B31" s="65"/>
      <c r="C31" s="163"/>
      <c r="D31" s="164"/>
      <c r="G31" s="27">
        <v>104</v>
      </c>
    </row>
    <row r="32" spans="1:7" s="2" customFormat="1" ht="14.65" customHeight="1" x14ac:dyDescent="0.3">
      <c r="A32" s="52" t="s">
        <v>80</v>
      </c>
      <c r="B32" s="65"/>
      <c r="C32" s="169"/>
      <c r="D32" s="169"/>
      <c r="G32" s="27">
        <v>130</v>
      </c>
    </row>
    <row r="33" spans="1:7" ht="14.65" customHeight="1" x14ac:dyDescent="0.3">
      <c r="A33" s="53"/>
      <c r="B33" s="54"/>
      <c r="C33" s="55"/>
      <c r="D33" s="56"/>
      <c r="G33" s="27">
        <v>156</v>
      </c>
    </row>
    <row r="34" spans="1:7" x14ac:dyDescent="0.3">
      <c r="A34" s="52" t="s">
        <v>89</v>
      </c>
      <c r="B34" s="65"/>
      <c r="C34" s="163"/>
      <c r="D34" s="164"/>
      <c r="G34" s="27"/>
    </row>
    <row r="35" spans="1:7" x14ac:dyDescent="0.3">
      <c r="A35" s="52" t="s">
        <v>80</v>
      </c>
      <c r="B35" s="65"/>
      <c r="C35" s="169"/>
      <c r="D35" s="169"/>
      <c r="G35" s="27">
        <v>182</v>
      </c>
    </row>
    <row r="36" spans="1:7" s="2" customFormat="1" ht="14.65" customHeight="1" x14ac:dyDescent="0.3">
      <c r="A36" s="53"/>
      <c r="B36" s="54"/>
      <c r="C36" s="55"/>
      <c r="D36" s="56"/>
      <c r="G36" s="27">
        <v>208</v>
      </c>
    </row>
    <row r="37" spans="1:7" ht="14.65" customHeight="1" x14ac:dyDescent="0.3">
      <c r="A37" s="52" t="s">
        <v>75</v>
      </c>
      <c r="B37" s="65"/>
      <c r="C37" s="170"/>
      <c r="D37" s="170"/>
      <c r="G37" s="27">
        <v>234</v>
      </c>
    </row>
    <row r="38" spans="1:7" ht="14.65" customHeight="1" x14ac:dyDescent="0.3">
      <c r="A38" s="53"/>
      <c r="B38" s="54"/>
      <c r="C38" s="55"/>
      <c r="D38" s="48">
        <f>C37+1</f>
        <v>1</v>
      </c>
      <c r="G38" s="27">
        <v>260</v>
      </c>
    </row>
    <row r="39" spans="1:7" ht="13.15" customHeight="1" x14ac:dyDescent="0.3">
      <c r="A39" s="171" t="s">
        <v>78</v>
      </c>
      <c r="B39" s="171"/>
      <c r="C39" s="171"/>
      <c r="D39" s="48">
        <f t="shared" ref="D39" si="0">D38+1</f>
        <v>2</v>
      </c>
      <c r="G39" s="27">
        <v>286</v>
      </c>
    </row>
    <row r="40" spans="1:7" ht="13.15" customHeight="1" x14ac:dyDescent="0.3">
      <c r="A40" s="49" t="s">
        <v>77</v>
      </c>
      <c r="B40" s="160"/>
      <c r="C40" s="160"/>
      <c r="G40" s="27"/>
    </row>
    <row r="41" spans="1:7" ht="13.15" customHeight="1" x14ac:dyDescent="0.3">
      <c r="A41" s="49" t="s">
        <v>17</v>
      </c>
      <c r="B41" s="161">
        <f>B40*0.22</f>
        <v>0</v>
      </c>
      <c r="C41" s="161"/>
      <c r="G41" s="27"/>
    </row>
    <row r="42" spans="1:7" ht="13.15" customHeight="1" x14ac:dyDescent="0.3">
      <c r="A42" s="49" t="s">
        <v>73</v>
      </c>
      <c r="B42" s="161">
        <f>B41+B40</f>
        <v>0</v>
      </c>
      <c r="C42" s="161"/>
      <c r="G42" s="27"/>
    </row>
    <row r="43" spans="1:7" ht="13.15" customHeight="1" x14ac:dyDescent="0.3">
      <c r="A43" s="29"/>
      <c r="C43" s="37"/>
      <c r="G43" s="27"/>
    </row>
    <row r="44" spans="1:7" ht="13.15" customHeight="1" x14ac:dyDescent="0.3">
      <c r="A44" s="49" t="s">
        <v>76</v>
      </c>
      <c r="B44" s="168" t="e">
        <f>+B40/(B27*B28/1000)</f>
        <v>#DIV/0!</v>
      </c>
      <c r="C44" s="168"/>
      <c r="G44" s="27"/>
    </row>
    <row r="45" spans="1:7" ht="13.15" customHeight="1" x14ac:dyDescent="0.3">
      <c r="G45" s="27"/>
    </row>
    <row r="46" spans="1:7" ht="13.15" customHeight="1" x14ac:dyDescent="0.3">
      <c r="G46" s="27"/>
    </row>
    <row r="47" spans="1:7" x14ac:dyDescent="0.3">
      <c r="G47" s="27">
        <v>312</v>
      </c>
    </row>
  </sheetData>
  <mergeCells count="22">
    <mergeCell ref="C32:D32"/>
    <mergeCell ref="C37:D37"/>
    <mergeCell ref="C34:D34"/>
    <mergeCell ref="C31:D31"/>
    <mergeCell ref="C35:D35"/>
    <mergeCell ref="C29:D29"/>
    <mergeCell ref="A1:B1"/>
    <mergeCell ref="A3:C3"/>
    <mergeCell ref="B4:C4"/>
    <mergeCell ref="B5:C5"/>
    <mergeCell ref="B6:C6"/>
    <mergeCell ref="B7:C7"/>
    <mergeCell ref="B8:C8"/>
    <mergeCell ref="C26:D26"/>
    <mergeCell ref="C27:D27"/>
    <mergeCell ref="C28:D28"/>
    <mergeCell ref="A10:C10"/>
    <mergeCell ref="A39:C39"/>
    <mergeCell ref="B40:C40"/>
    <mergeCell ref="B41:C41"/>
    <mergeCell ref="B42:C42"/>
    <mergeCell ref="B44:C44"/>
  </mergeCells>
  <pageMargins left="0.39370078740157483" right="0.39370078740157483" top="0.74803149606299213" bottom="0.74803149606299213" header="0.31496062992125984" footer="0.31496062992125984"/>
  <pageSetup paperSize="8" scale="51" orientation="portrait" r:id="rId1"/>
  <headerFooter>
    <oddHeader>&amp;R&amp;"Calibri"&amp;12&amp;K000000Interno&amp;1#</oddHeader>
    <oddFooter>&amp;L&amp;A&amp;R&amp;P/&amp;N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47"/>
  <sheetViews>
    <sheetView zoomScale="80" zoomScaleNormal="80" workbookViewId="0">
      <selection activeCell="A8" sqref="A8"/>
    </sheetView>
  </sheetViews>
  <sheetFormatPr defaultColWidth="9.453125" defaultRowHeight="13" x14ac:dyDescent="0.3"/>
  <cols>
    <col min="1" max="1" width="32.54296875" style="1" customWidth="1"/>
    <col min="2" max="3" width="20.1796875" style="35" customWidth="1"/>
    <col min="4" max="6" width="20.1796875" style="1" customWidth="1"/>
    <col min="7" max="16384" width="9.453125" style="1"/>
  </cols>
  <sheetData>
    <row r="1" spans="1:6" ht="17.5" x14ac:dyDescent="0.35">
      <c r="A1" s="150" t="s">
        <v>115</v>
      </c>
      <c r="B1" s="150"/>
    </row>
    <row r="2" spans="1:6" ht="13.5" thickBot="1" x14ac:dyDescent="0.35"/>
    <row r="3" spans="1:6" x14ac:dyDescent="0.3">
      <c r="A3" s="151" t="s">
        <v>7</v>
      </c>
      <c r="B3" s="152"/>
      <c r="C3" s="153"/>
    </row>
    <row r="4" spans="1:6" ht="28.5" customHeight="1" x14ac:dyDescent="0.3">
      <c r="A4" s="31" t="s">
        <v>6</v>
      </c>
      <c r="B4" s="154" t="str">
        <f ca="1">INDEX('Referenčne rabe EE'!$C$4:$C$23,MATCH('OB016'!$B$6,'Referenčne rabe EE'!$B$4:$B$23,0))</f>
        <v>Glasbena šola Slovenj Gradec</v>
      </c>
      <c r="C4" s="155"/>
    </row>
    <row r="5" spans="1:6" ht="13.5" customHeight="1" x14ac:dyDescent="0.3">
      <c r="A5" s="31" t="s">
        <v>5</v>
      </c>
      <c r="B5" s="156" t="str">
        <f ca="1">INDEX('Referenčne rabe EE'!$D$4:$D$23,MATCH('OB016'!$B$6,'Referenčne rabe EE'!$B$4:$B$23,0))</f>
        <v>Cankarjeva ulica 5, 2380 Slovenj Gradec</v>
      </c>
      <c r="C5" s="157"/>
    </row>
    <row r="6" spans="1:6" x14ac:dyDescent="0.3">
      <c r="A6" s="31" t="s">
        <v>4</v>
      </c>
      <c r="B6" s="148" t="str" cm="1">
        <f t="array" aca="1" ref="B6" ca="1">RIGHT(CELL("filename",A1),5)</f>
        <v>OB016</v>
      </c>
      <c r="C6" s="149"/>
    </row>
    <row r="7" spans="1:6" x14ac:dyDescent="0.3">
      <c r="A7" s="31" t="s">
        <v>68</v>
      </c>
      <c r="B7" s="148" t="str">
        <f ca="1">INDEX('Referenčne rabe EE'!$F$4:$F$23,MATCH($B$6,'Referenčne rabe EE'!$B$4:$B$23,0))</f>
        <v>33,3</v>
      </c>
      <c r="C7" s="149"/>
    </row>
    <row r="8" spans="1:6" ht="13.5" thickBot="1" x14ac:dyDescent="0.35">
      <c r="A8" s="30" t="s">
        <v>200</v>
      </c>
      <c r="B8" s="158">
        <f ca="1">INDEX('Referenčne rabe EE'!$G$4:$G$23,MATCH($B$6,'Referenčne rabe EE'!$B$4:$B$23,0))</f>
        <v>84</v>
      </c>
      <c r="C8" s="159"/>
    </row>
    <row r="10" spans="1:6" ht="14.65" customHeight="1" x14ac:dyDescent="0.3">
      <c r="A10" s="167" t="s">
        <v>107</v>
      </c>
      <c r="B10" s="167"/>
      <c r="C10" s="167"/>
    </row>
    <row r="11" spans="1:6" s="35" customFormat="1" ht="26" x14ac:dyDescent="0.3">
      <c r="A11" s="99" t="s">
        <v>63</v>
      </c>
      <c r="B11" s="71" t="s">
        <v>64</v>
      </c>
      <c r="C11" s="71" t="s">
        <v>61</v>
      </c>
      <c r="D11" s="1"/>
      <c r="E11" s="1"/>
      <c r="F11" s="1"/>
    </row>
    <row r="12" spans="1:6" x14ac:dyDescent="0.3">
      <c r="A12" s="46" t="s">
        <v>46</v>
      </c>
      <c r="B12" s="47">
        <f ca="1">INDEX('Referenčne rabe EE'!$H$4:$H$23,MATCH($B$6,'Referenčne rabe EE'!$B$4:$B$23,0))</f>
        <v>7104</v>
      </c>
      <c r="C12" s="57"/>
    </row>
    <row r="13" spans="1:6" x14ac:dyDescent="0.3">
      <c r="A13" s="38" t="s">
        <v>48</v>
      </c>
      <c r="B13" s="39">
        <f ca="1">INDEX('Referenčne rabe EE'!$I$4:$I$23,MATCH($B$6,'Referenčne rabe EE'!$B$4:$B$23,0))</f>
        <v>6504</v>
      </c>
      <c r="C13" s="57"/>
    </row>
    <row r="14" spans="1:6" x14ac:dyDescent="0.3">
      <c r="A14" s="38" t="s">
        <v>49</v>
      </c>
      <c r="B14" s="39">
        <f ca="1">INDEX('Referenčne rabe EE'!$J$4:$J$23,MATCH($B$6,'Referenčne rabe EE'!$B$4:$B$23,0))</f>
        <v>7324</v>
      </c>
      <c r="C14" s="57"/>
    </row>
    <row r="15" spans="1:6" x14ac:dyDescent="0.3">
      <c r="A15" s="38" t="s">
        <v>50</v>
      </c>
      <c r="B15" s="39">
        <f ca="1">INDEX('Referenčne rabe EE'!$K$4:$K$23,MATCH($B$6,'Referenčne rabe EE'!$B$4:$B$23,0))</f>
        <v>6576</v>
      </c>
      <c r="C15" s="57"/>
    </row>
    <row r="16" spans="1:6" x14ac:dyDescent="0.3">
      <c r="A16" s="38" t="s">
        <v>51</v>
      </c>
      <c r="B16" s="39">
        <f ca="1">INDEX('Referenčne rabe EE'!$L$4:$L$23,MATCH($B$6,'Referenčne rabe EE'!$B$4:$B$23,0))</f>
        <v>4934</v>
      </c>
      <c r="C16" s="57"/>
    </row>
    <row r="17" spans="1:7" x14ac:dyDescent="0.3">
      <c r="A17" s="38" t="s">
        <v>52</v>
      </c>
      <c r="B17" s="39">
        <f ca="1">INDEX('Referenčne rabe EE'!$M$4:$M$23,MATCH($B$6,'Referenčne rabe EE'!$B$4:$B$23,0))</f>
        <v>3787</v>
      </c>
      <c r="C17" s="57"/>
    </row>
    <row r="18" spans="1:7" x14ac:dyDescent="0.3">
      <c r="A18" s="38" t="s">
        <v>53</v>
      </c>
      <c r="B18" s="39">
        <f ca="1">INDEX('Referenčne rabe EE'!$N$4:$N$23,MATCH($B$6,'Referenčne rabe EE'!$B$4:$B$23,0))</f>
        <v>2834</v>
      </c>
      <c r="C18" s="57"/>
    </row>
    <row r="19" spans="1:7" x14ac:dyDescent="0.3">
      <c r="A19" s="38" t="s">
        <v>54</v>
      </c>
      <c r="B19" s="39">
        <f ca="1">INDEX('Referenčne rabe EE'!$O$4:$O$23,MATCH($B$6,'Referenčne rabe EE'!$B$4:$B$23,0))</f>
        <v>3011</v>
      </c>
      <c r="C19" s="57"/>
    </row>
    <row r="20" spans="1:7" x14ac:dyDescent="0.3">
      <c r="A20" s="40" t="s">
        <v>55</v>
      </c>
      <c r="B20" s="39">
        <f ca="1">INDEX('Referenčne rabe EE'!$P$4:$P$23,MATCH($B$6,'Referenčne rabe EE'!$B$4:$B$23,0))</f>
        <v>3480</v>
      </c>
      <c r="C20" s="57"/>
    </row>
    <row r="21" spans="1:7" x14ac:dyDescent="0.3">
      <c r="A21" s="38" t="s">
        <v>56</v>
      </c>
      <c r="B21" s="39">
        <f ca="1">INDEX('Referenčne rabe EE'!$Q$4:$Q$23,MATCH($B$6,'Referenčne rabe EE'!$B$4:$B$23,0))</f>
        <v>3824</v>
      </c>
      <c r="C21" s="57"/>
    </row>
    <row r="22" spans="1:7" x14ac:dyDescent="0.3">
      <c r="A22" s="38" t="s">
        <v>57</v>
      </c>
      <c r="B22" s="39">
        <f ca="1">INDEX('Referenčne rabe EE'!$R$4:$R$23,MATCH($B$6,'Referenčne rabe EE'!$B$4:$B$23,0))</f>
        <v>6589</v>
      </c>
      <c r="C22" s="57"/>
    </row>
    <row r="23" spans="1:7" ht="13.5" thickBot="1" x14ac:dyDescent="0.35">
      <c r="A23" s="41" t="s">
        <v>58</v>
      </c>
      <c r="B23" s="42">
        <f ca="1">INDEX('Referenčne rabe EE'!$S$4:$S$23,MATCH($B$6,'Referenčne rabe EE'!$B$4:$B$23,0))</f>
        <v>6398</v>
      </c>
      <c r="C23" s="57"/>
    </row>
    <row r="24" spans="1:7" ht="13.5" thickBot="1" x14ac:dyDescent="0.35">
      <c r="A24" s="43" t="s">
        <v>60</v>
      </c>
      <c r="B24" s="44">
        <f ca="1">+SUM(B12:B23)</f>
        <v>62365</v>
      </c>
      <c r="C24" s="45">
        <f>+SUM(C12:C23)</f>
        <v>0</v>
      </c>
    </row>
    <row r="25" spans="1:7" x14ac:dyDescent="0.3">
      <c r="D25" s="26">
        <f ca="1">VALUE(RIGHT(CELL("filename",A7),2))</f>
        <v>16</v>
      </c>
    </row>
    <row r="26" spans="1:7" ht="14.65" customHeight="1" x14ac:dyDescent="0.3">
      <c r="A26" s="50" t="s">
        <v>71</v>
      </c>
      <c r="B26" s="51" t="s">
        <v>74</v>
      </c>
      <c r="C26" s="162" t="s">
        <v>72</v>
      </c>
      <c r="D26" s="162"/>
    </row>
    <row r="27" spans="1:7" ht="14.65" customHeight="1" x14ac:dyDescent="0.3">
      <c r="A27" s="52" t="s">
        <v>69</v>
      </c>
      <c r="B27" s="65"/>
      <c r="C27" s="170"/>
      <c r="D27" s="170"/>
      <c r="G27" s="27">
        <v>0</v>
      </c>
    </row>
    <row r="28" spans="1:7" ht="13.15" customHeight="1" x14ac:dyDescent="0.3">
      <c r="A28" s="52" t="s">
        <v>70</v>
      </c>
      <c r="B28" s="65"/>
      <c r="C28" s="169"/>
      <c r="D28" s="169"/>
      <c r="G28" s="27">
        <v>26</v>
      </c>
    </row>
    <row r="29" spans="1:7" ht="14.65" customHeight="1" x14ac:dyDescent="0.3">
      <c r="A29" s="52" t="s">
        <v>88</v>
      </c>
      <c r="B29" s="65"/>
      <c r="C29" s="165"/>
      <c r="D29" s="166"/>
      <c r="G29" s="27">
        <v>52</v>
      </c>
    </row>
    <row r="30" spans="1:7" x14ac:dyDescent="0.3">
      <c r="A30" s="53"/>
      <c r="B30" s="54"/>
      <c r="C30" s="55"/>
      <c r="D30" s="56"/>
      <c r="G30" s="27">
        <v>78</v>
      </c>
    </row>
    <row r="31" spans="1:7" x14ac:dyDescent="0.3">
      <c r="A31" s="52" t="s">
        <v>89</v>
      </c>
      <c r="B31" s="65"/>
      <c r="C31" s="163"/>
      <c r="D31" s="164"/>
      <c r="G31" s="27">
        <v>104</v>
      </c>
    </row>
    <row r="32" spans="1:7" s="2" customFormat="1" ht="14.65" customHeight="1" x14ac:dyDescent="0.3">
      <c r="A32" s="52" t="s">
        <v>80</v>
      </c>
      <c r="B32" s="65"/>
      <c r="C32" s="169"/>
      <c r="D32" s="169"/>
      <c r="G32" s="27">
        <v>130</v>
      </c>
    </row>
    <row r="33" spans="1:7" ht="14.65" customHeight="1" x14ac:dyDescent="0.3">
      <c r="A33" s="53"/>
      <c r="B33" s="54"/>
      <c r="C33" s="55"/>
      <c r="D33" s="56"/>
      <c r="G33" s="27">
        <v>156</v>
      </c>
    </row>
    <row r="34" spans="1:7" x14ac:dyDescent="0.3">
      <c r="A34" s="52" t="s">
        <v>89</v>
      </c>
      <c r="B34" s="65"/>
      <c r="C34" s="163"/>
      <c r="D34" s="164"/>
      <c r="G34" s="27"/>
    </row>
    <row r="35" spans="1:7" x14ac:dyDescent="0.3">
      <c r="A35" s="52" t="s">
        <v>80</v>
      </c>
      <c r="B35" s="65"/>
      <c r="C35" s="169"/>
      <c r="D35" s="169"/>
      <c r="G35" s="27">
        <v>182</v>
      </c>
    </row>
    <row r="36" spans="1:7" s="2" customFormat="1" ht="14.65" customHeight="1" x14ac:dyDescent="0.3">
      <c r="A36" s="53"/>
      <c r="B36" s="54"/>
      <c r="C36" s="55"/>
      <c r="D36" s="56"/>
      <c r="G36" s="27">
        <v>208</v>
      </c>
    </row>
    <row r="37" spans="1:7" ht="14.65" customHeight="1" x14ac:dyDescent="0.3">
      <c r="A37" s="52" t="s">
        <v>75</v>
      </c>
      <c r="B37" s="65"/>
      <c r="C37" s="170"/>
      <c r="D37" s="170"/>
      <c r="G37" s="27">
        <v>234</v>
      </c>
    </row>
    <row r="38" spans="1:7" ht="14.65" customHeight="1" x14ac:dyDescent="0.3">
      <c r="A38" s="53"/>
      <c r="B38" s="54"/>
      <c r="C38" s="55"/>
      <c r="D38" s="48">
        <f>C37+1</f>
        <v>1</v>
      </c>
      <c r="G38" s="27">
        <v>260</v>
      </c>
    </row>
    <row r="39" spans="1:7" ht="13.15" customHeight="1" x14ac:dyDescent="0.3">
      <c r="A39" s="171" t="s">
        <v>78</v>
      </c>
      <c r="B39" s="171"/>
      <c r="C39" s="171"/>
      <c r="D39" s="48">
        <f t="shared" ref="D39" si="0">D38+1</f>
        <v>2</v>
      </c>
      <c r="G39" s="27">
        <v>286</v>
      </c>
    </row>
    <row r="40" spans="1:7" ht="13.15" customHeight="1" x14ac:dyDescent="0.3">
      <c r="A40" s="49" t="s">
        <v>77</v>
      </c>
      <c r="B40" s="160"/>
      <c r="C40" s="160"/>
      <c r="G40" s="27"/>
    </row>
    <row r="41" spans="1:7" ht="13.15" customHeight="1" x14ac:dyDescent="0.3">
      <c r="A41" s="49" t="s">
        <v>17</v>
      </c>
      <c r="B41" s="161">
        <f>B40*0.22</f>
        <v>0</v>
      </c>
      <c r="C41" s="161"/>
      <c r="G41" s="27"/>
    </row>
    <row r="42" spans="1:7" ht="13.15" customHeight="1" x14ac:dyDescent="0.3">
      <c r="A42" s="49" t="s">
        <v>73</v>
      </c>
      <c r="B42" s="161">
        <f>B41+B40</f>
        <v>0</v>
      </c>
      <c r="C42" s="161"/>
      <c r="G42" s="27"/>
    </row>
    <row r="43" spans="1:7" ht="13.15" customHeight="1" x14ac:dyDescent="0.3">
      <c r="A43" s="29"/>
      <c r="C43" s="37"/>
      <c r="G43" s="27"/>
    </row>
    <row r="44" spans="1:7" ht="13.15" customHeight="1" x14ac:dyDescent="0.3">
      <c r="A44" s="49" t="s">
        <v>76</v>
      </c>
      <c r="B44" s="168" t="e">
        <f>+B40/(B27*B28/1000)</f>
        <v>#DIV/0!</v>
      </c>
      <c r="C44" s="168"/>
      <c r="G44" s="27"/>
    </row>
    <row r="45" spans="1:7" ht="13.15" customHeight="1" x14ac:dyDescent="0.3">
      <c r="G45" s="27"/>
    </row>
    <row r="46" spans="1:7" ht="13.15" customHeight="1" x14ac:dyDescent="0.3">
      <c r="G46" s="27"/>
    </row>
    <row r="47" spans="1:7" x14ac:dyDescent="0.3">
      <c r="G47" s="27">
        <v>312</v>
      </c>
    </row>
  </sheetData>
  <mergeCells count="22">
    <mergeCell ref="C32:D32"/>
    <mergeCell ref="C37:D37"/>
    <mergeCell ref="C34:D34"/>
    <mergeCell ref="C31:D31"/>
    <mergeCell ref="C35:D35"/>
    <mergeCell ref="C29:D29"/>
    <mergeCell ref="A1:B1"/>
    <mergeCell ref="A3:C3"/>
    <mergeCell ref="B4:C4"/>
    <mergeCell ref="B5:C5"/>
    <mergeCell ref="B6:C6"/>
    <mergeCell ref="B7:C7"/>
    <mergeCell ref="B8:C8"/>
    <mergeCell ref="C26:D26"/>
    <mergeCell ref="C27:D27"/>
    <mergeCell ref="C28:D28"/>
    <mergeCell ref="A10:C10"/>
    <mergeCell ref="A39:C39"/>
    <mergeCell ref="B40:C40"/>
    <mergeCell ref="B41:C41"/>
    <mergeCell ref="B42:C42"/>
    <mergeCell ref="B44:C44"/>
  </mergeCells>
  <pageMargins left="0.39370078740157483" right="0.39370078740157483" top="0.74803149606299213" bottom="0.74803149606299213" header="0.31496062992125984" footer="0.31496062992125984"/>
  <pageSetup paperSize="8" scale="51" orientation="portrait" r:id="rId1"/>
  <headerFooter>
    <oddHeader>&amp;R&amp;"Calibri"&amp;12&amp;K000000Interno&amp;1#</oddHeader>
    <oddFooter>&amp;L&amp;A&amp;R&amp;P/&amp;N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47"/>
  <sheetViews>
    <sheetView zoomScale="80" zoomScaleNormal="80" workbookViewId="0">
      <selection activeCell="A8" sqref="A8"/>
    </sheetView>
  </sheetViews>
  <sheetFormatPr defaultColWidth="9.453125" defaultRowHeight="13" x14ac:dyDescent="0.3"/>
  <cols>
    <col min="1" max="1" width="32.54296875" style="1" customWidth="1"/>
    <col min="2" max="3" width="20.1796875" style="35" customWidth="1"/>
    <col min="4" max="6" width="20.1796875" style="1" customWidth="1"/>
    <col min="7" max="16384" width="9.453125" style="1"/>
  </cols>
  <sheetData>
    <row r="1" spans="1:6" ht="17.5" x14ac:dyDescent="0.35">
      <c r="A1" s="150" t="s">
        <v>115</v>
      </c>
      <c r="B1" s="150"/>
    </row>
    <row r="2" spans="1:6" ht="13.5" thickBot="1" x14ac:dyDescent="0.35"/>
    <row r="3" spans="1:6" x14ac:dyDescent="0.3">
      <c r="A3" s="151" t="s">
        <v>7</v>
      </c>
      <c r="B3" s="152"/>
      <c r="C3" s="153"/>
    </row>
    <row r="4" spans="1:6" ht="28.5" customHeight="1" x14ac:dyDescent="0.3">
      <c r="A4" s="31" t="s">
        <v>6</v>
      </c>
      <c r="B4" s="154" t="str">
        <f ca="1">INDEX('Referenčne rabe EE'!$C$4:$C$23,MATCH('OB017'!$B$6,'Referenčne rabe EE'!$B$4:$B$23,0))</f>
        <v>MPIK</v>
      </c>
      <c r="C4" s="155"/>
    </row>
    <row r="5" spans="1:6" ht="13.5" customHeight="1" x14ac:dyDescent="0.3">
      <c r="A5" s="31" t="s">
        <v>5</v>
      </c>
      <c r="B5" s="156" t="str">
        <f ca="1">INDEX('Referenčne rabe EE'!$D$4:$D$23,MATCH('OB017'!$B$6,'Referenčne rabe EE'!$B$4:$B$23,0))</f>
        <v>Ozare 19, 2380 Slovenj Gradec</v>
      </c>
      <c r="C5" s="157"/>
    </row>
    <row r="6" spans="1:6" x14ac:dyDescent="0.3">
      <c r="A6" s="31" t="s">
        <v>4</v>
      </c>
      <c r="B6" s="148" t="str" cm="1">
        <f t="array" aca="1" ref="B6" ca="1">RIGHT(CELL("filename",A1),5)</f>
        <v>OB017</v>
      </c>
      <c r="C6" s="149"/>
    </row>
    <row r="7" spans="1:6" x14ac:dyDescent="0.3">
      <c r="A7" s="31" t="s">
        <v>68</v>
      </c>
      <c r="B7" s="148" t="str">
        <f ca="1">INDEX('Referenčne rabe EE'!$F$4:$F$23,MATCH($B$6,'Referenčne rabe EE'!$B$4:$B$23,0))</f>
        <v>np</v>
      </c>
      <c r="C7" s="149"/>
    </row>
    <row r="8" spans="1:6" ht="13.5" thickBot="1" x14ac:dyDescent="0.35">
      <c r="A8" s="30" t="s">
        <v>200</v>
      </c>
      <c r="B8" s="158" t="str">
        <f ca="1">INDEX('Referenčne rabe EE'!$G$4:$G$23,MATCH($B$6,'Referenčne rabe EE'!$B$4:$B$23,0))</f>
        <v>np</v>
      </c>
      <c r="C8" s="159"/>
    </row>
    <row r="10" spans="1:6" ht="14.65" customHeight="1" x14ac:dyDescent="0.3">
      <c r="A10" s="167" t="s">
        <v>107</v>
      </c>
      <c r="B10" s="167"/>
      <c r="C10" s="167"/>
    </row>
    <row r="11" spans="1:6" s="35" customFormat="1" ht="26" x14ac:dyDescent="0.3">
      <c r="A11" s="99" t="s">
        <v>63</v>
      </c>
      <c r="B11" s="71" t="s">
        <v>64</v>
      </c>
      <c r="C11" s="71" t="s">
        <v>61</v>
      </c>
      <c r="D11" s="1"/>
      <c r="E11" s="1"/>
      <c r="F11" s="1"/>
    </row>
    <row r="12" spans="1:6" x14ac:dyDescent="0.3">
      <c r="A12" s="46" t="s">
        <v>46</v>
      </c>
      <c r="B12" s="47">
        <f ca="1">INDEX('Referenčne rabe EE'!$H$4:$H$23,MATCH($B$6,'Referenčne rabe EE'!$B$4:$B$23,0))</f>
        <v>9160</v>
      </c>
      <c r="C12" s="57"/>
    </row>
    <row r="13" spans="1:6" x14ac:dyDescent="0.3">
      <c r="A13" s="38" t="s">
        <v>48</v>
      </c>
      <c r="B13" s="39">
        <f ca="1">INDEX('Referenčne rabe EE'!$I$4:$I$23,MATCH($B$6,'Referenčne rabe EE'!$B$4:$B$23,0))</f>
        <v>8477</v>
      </c>
      <c r="C13" s="57"/>
    </row>
    <row r="14" spans="1:6" x14ac:dyDescent="0.3">
      <c r="A14" s="38" t="s">
        <v>49</v>
      </c>
      <c r="B14" s="39">
        <f ca="1">INDEX('Referenčne rabe EE'!$J$4:$J$23,MATCH($B$6,'Referenčne rabe EE'!$B$4:$B$23,0))</f>
        <v>9249</v>
      </c>
      <c r="C14" s="57"/>
    </row>
    <row r="15" spans="1:6" x14ac:dyDescent="0.3">
      <c r="A15" s="38" t="s">
        <v>50</v>
      </c>
      <c r="B15" s="39">
        <f ca="1">INDEX('Referenčne rabe EE'!$K$4:$K$23,MATCH($B$6,'Referenčne rabe EE'!$B$4:$B$23,0))</f>
        <v>9234</v>
      </c>
      <c r="C15" s="57"/>
    </row>
    <row r="16" spans="1:6" x14ac:dyDescent="0.3">
      <c r="A16" s="38" t="s">
        <v>51</v>
      </c>
      <c r="B16" s="39">
        <f ca="1">INDEX('Referenčne rabe EE'!$L$4:$L$23,MATCH($B$6,'Referenčne rabe EE'!$B$4:$B$23,0))</f>
        <v>9672</v>
      </c>
      <c r="C16" s="57"/>
    </row>
    <row r="17" spans="1:7" x14ac:dyDescent="0.3">
      <c r="A17" s="38" t="s">
        <v>52</v>
      </c>
      <c r="B17" s="39">
        <f ca="1">INDEX('Referenčne rabe EE'!$M$4:$M$23,MATCH($B$6,'Referenčne rabe EE'!$B$4:$B$23,0))</f>
        <v>12104</v>
      </c>
      <c r="C17" s="57"/>
    </row>
    <row r="18" spans="1:7" x14ac:dyDescent="0.3">
      <c r="A18" s="38" t="s">
        <v>53</v>
      </c>
      <c r="B18" s="39">
        <f ca="1">INDEX('Referenčne rabe EE'!$N$4:$N$23,MATCH($B$6,'Referenčne rabe EE'!$B$4:$B$23,0))</f>
        <v>12962</v>
      </c>
      <c r="C18" s="57"/>
    </row>
    <row r="19" spans="1:7" x14ac:dyDescent="0.3">
      <c r="A19" s="38" t="s">
        <v>54</v>
      </c>
      <c r="B19" s="39">
        <f ca="1">INDEX('Referenčne rabe EE'!$O$4:$O$23,MATCH($B$6,'Referenčne rabe EE'!$B$4:$B$23,0))</f>
        <v>11366</v>
      </c>
      <c r="C19" s="57"/>
    </row>
    <row r="20" spans="1:7" x14ac:dyDescent="0.3">
      <c r="A20" s="40" t="s">
        <v>55</v>
      </c>
      <c r="B20" s="39">
        <f ca="1">INDEX('Referenčne rabe EE'!$P$4:$P$23,MATCH($B$6,'Referenčne rabe EE'!$B$4:$B$23,0))</f>
        <v>9246</v>
      </c>
      <c r="C20" s="57"/>
    </row>
    <row r="21" spans="1:7" x14ac:dyDescent="0.3">
      <c r="A21" s="38" t="s">
        <v>56</v>
      </c>
      <c r="B21" s="39">
        <f ca="1">INDEX('Referenčne rabe EE'!$Q$4:$Q$23,MATCH($B$6,'Referenčne rabe EE'!$B$4:$B$23,0))</f>
        <v>8656</v>
      </c>
      <c r="C21" s="57"/>
    </row>
    <row r="22" spans="1:7" x14ac:dyDescent="0.3">
      <c r="A22" s="38" t="s">
        <v>57</v>
      </c>
      <c r="B22" s="39">
        <f ca="1">INDEX('Referenčne rabe EE'!$R$4:$R$23,MATCH($B$6,'Referenčne rabe EE'!$B$4:$B$23,0))</f>
        <v>8722</v>
      </c>
      <c r="C22" s="57"/>
    </row>
    <row r="23" spans="1:7" ht="13.5" thickBot="1" x14ac:dyDescent="0.35">
      <c r="A23" s="41" t="s">
        <v>58</v>
      </c>
      <c r="B23" s="42">
        <f ca="1">INDEX('Referenčne rabe EE'!$S$4:$S$23,MATCH($B$6,'Referenčne rabe EE'!$B$4:$B$23,0))</f>
        <v>8749</v>
      </c>
      <c r="C23" s="57"/>
    </row>
    <row r="24" spans="1:7" ht="13.5" thickBot="1" x14ac:dyDescent="0.35">
      <c r="A24" s="43" t="s">
        <v>60</v>
      </c>
      <c r="B24" s="44">
        <f ca="1">+SUM(B12:B23)</f>
        <v>117597</v>
      </c>
      <c r="C24" s="45">
        <f>+SUM(C12:C23)</f>
        <v>0</v>
      </c>
    </row>
    <row r="25" spans="1:7" x14ac:dyDescent="0.3">
      <c r="D25" s="26">
        <f ca="1">VALUE(RIGHT(CELL("filename",A7),2))</f>
        <v>17</v>
      </c>
    </row>
    <row r="26" spans="1:7" ht="14.65" customHeight="1" x14ac:dyDescent="0.3">
      <c r="A26" s="50" t="s">
        <v>71</v>
      </c>
      <c r="B26" s="51" t="s">
        <v>74</v>
      </c>
      <c r="C26" s="162" t="s">
        <v>72</v>
      </c>
      <c r="D26" s="162"/>
    </row>
    <row r="27" spans="1:7" ht="14.65" customHeight="1" x14ac:dyDescent="0.3">
      <c r="A27" s="52" t="s">
        <v>69</v>
      </c>
      <c r="B27" s="65"/>
      <c r="C27" s="170"/>
      <c r="D27" s="170"/>
      <c r="G27" s="27">
        <v>0</v>
      </c>
    </row>
    <row r="28" spans="1:7" ht="13.15" customHeight="1" x14ac:dyDescent="0.3">
      <c r="A28" s="52" t="s">
        <v>70</v>
      </c>
      <c r="B28" s="65"/>
      <c r="C28" s="169"/>
      <c r="D28" s="169"/>
      <c r="G28" s="27">
        <v>26</v>
      </c>
    </row>
    <row r="29" spans="1:7" ht="14.65" customHeight="1" x14ac:dyDescent="0.3">
      <c r="A29" s="52" t="s">
        <v>88</v>
      </c>
      <c r="B29" s="65"/>
      <c r="C29" s="165"/>
      <c r="D29" s="166"/>
      <c r="G29" s="27">
        <v>52</v>
      </c>
    </row>
    <row r="30" spans="1:7" x14ac:dyDescent="0.3">
      <c r="A30" s="53"/>
      <c r="B30" s="54"/>
      <c r="C30" s="55"/>
      <c r="D30" s="56"/>
      <c r="G30" s="27">
        <v>78</v>
      </c>
    </row>
    <row r="31" spans="1:7" x14ac:dyDescent="0.3">
      <c r="A31" s="52" t="s">
        <v>89</v>
      </c>
      <c r="B31" s="65"/>
      <c r="C31" s="163"/>
      <c r="D31" s="164"/>
      <c r="G31" s="27">
        <v>104</v>
      </c>
    </row>
    <row r="32" spans="1:7" s="2" customFormat="1" ht="14.65" customHeight="1" x14ac:dyDescent="0.3">
      <c r="A32" s="52" t="s">
        <v>80</v>
      </c>
      <c r="B32" s="65"/>
      <c r="C32" s="169"/>
      <c r="D32" s="169"/>
      <c r="G32" s="27">
        <v>130</v>
      </c>
    </row>
    <row r="33" spans="1:7" ht="14.65" customHeight="1" x14ac:dyDescent="0.3">
      <c r="A33" s="53"/>
      <c r="B33" s="54"/>
      <c r="C33" s="55"/>
      <c r="D33" s="56"/>
      <c r="G33" s="27">
        <v>156</v>
      </c>
    </row>
    <row r="34" spans="1:7" x14ac:dyDescent="0.3">
      <c r="A34" s="52" t="s">
        <v>89</v>
      </c>
      <c r="B34" s="65"/>
      <c r="C34" s="163"/>
      <c r="D34" s="164"/>
      <c r="G34" s="27"/>
    </row>
    <row r="35" spans="1:7" x14ac:dyDescent="0.3">
      <c r="A35" s="52" t="s">
        <v>80</v>
      </c>
      <c r="B35" s="65"/>
      <c r="C35" s="169"/>
      <c r="D35" s="169"/>
      <c r="G35" s="27">
        <v>182</v>
      </c>
    </row>
    <row r="36" spans="1:7" s="2" customFormat="1" ht="14.65" customHeight="1" x14ac:dyDescent="0.3">
      <c r="A36" s="53"/>
      <c r="B36" s="54"/>
      <c r="C36" s="55"/>
      <c r="D36" s="56"/>
      <c r="G36" s="27">
        <v>208</v>
      </c>
    </row>
    <row r="37" spans="1:7" ht="14.65" customHeight="1" x14ac:dyDescent="0.3">
      <c r="A37" s="52" t="s">
        <v>75</v>
      </c>
      <c r="B37" s="65"/>
      <c r="C37" s="170"/>
      <c r="D37" s="170"/>
      <c r="G37" s="27">
        <v>234</v>
      </c>
    </row>
    <row r="38" spans="1:7" ht="14.65" customHeight="1" x14ac:dyDescent="0.3">
      <c r="A38" s="53"/>
      <c r="B38" s="54"/>
      <c r="C38" s="55"/>
      <c r="D38" s="48">
        <f>C37+1</f>
        <v>1</v>
      </c>
      <c r="G38" s="27">
        <v>260</v>
      </c>
    </row>
    <row r="39" spans="1:7" ht="13.15" customHeight="1" x14ac:dyDescent="0.3">
      <c r="A39" s="171" t="s">
        <v>78</v>
      </c>
      <c r="B39" s="171"/>
      <c r="C39" s="171"/>
      <c r="D39" s="48">
        <f t="shared" ref="D39" si="0">D38+1</f>
        <v>2</v>
      </c>
      <c r="G39" s="27">
        <v>286</v>
      </c>
    </row>
    <row r="40" spans="1:7" ht="13.15" customHeight="1" x14ac:dyDescent="0.3">
      <c r="A40" s="49" t="s">
        <v>77</v>
      </c>
      <c r="B40" s="160"/>
      <c r="C40" s="160"/>
      <c r="G40" s="27"/>
    </row>
    <row r="41" spans="1:7" ht="13.15" customHeight="1" x14ac:dyDescent="0.3">
      <c r="A41" s="49" t="s">
        <v>17</v>
      </c>
      <c r="B41" s="161">
        <f>B40*0.22</f>
        <v>0</v>
      </c>
      <c r="C41" s="161"/>
      <c r="G41" s="27"/>
    </row>
    <row r="42" spans="1:7" ht="13.15" customHeight="1" x14ac:dyDescent="0.3">
      <c r="A42" s="49" t="s">
        <v>73</v>
      </c>
      <c r="B42" s="161">
        <f>B41+B40</f>
        <v>0</v>
      </c>
      <c r="C42" s="161"/>
      <c r="G42" s="27"/>
    </row>
    <row r="43" spans="1:7" ht="13.15" customHeight="1" x14ac:dyDescent="0.3">
      <c r="A43" s="29"/>
      <c r="C43" s="37"/>
      <c r="G43" s="27"/>
    </row>
    <row r="44" spans="1:7" ht="13.15" customHeight="1" x14ac:dyDescent="0.3">
      <c r="A44" s="49" t="s">
        <v>76</v>
      </c>
      <c r="B44" s="168" t="e">
        <f>+B40/(B27*B28/1000)</f>
        <v>#DIV/0!</v>
      </c>
      <c r="C44" s="168"/>
      <c r="G44" s="27"/>
    </row>
    <row r="45" spans="1:7" ht="13.15" customHeight="1" x14ac:dyDescent="0.3">
      <c r="G45" s="27"/>
    </row>
    <row r="46" spans="1:7" ht="13.15" customHeight="1" x14ac:dyDescent="0.3">
      <c r="G46" s="27"/>
    </row>
    <row r="47" spans="1:7" x14ac:dyDescent="0.3">
      <c r="G47" s="27">
        <v>312</v>
      </c>
    </row>
  </sheetData>
  <mergeCells count="22">
    <mergeCell ref="C32:D32"/>
    <mergeCell ref="C37:D37"/>
    <mergeCell ref="C34:D34"/>
    <mergeCell ref="C31:D31"/>
    <mergeCell ref="C35:D35"/>
    <mergeCell ref="C29:D29"/>
    <mergeCell ref="A1:B1"/>
    <mergeCell ref="A3:C3"/>
    <mergeCell ref="B4:C4"/>
    <mergeCell ref="B5:C5"/>
    <mergeCell ref="B6:C6"/>
    <mergeCell ref="B7:C7"/>
    <mergeCell ref="B8:C8"/>
    <mergeCell ref="C26:D26"/>
    <mergeCell ref="C27:D27"/>
    <mergeCell ref="C28:D28"/>
    <mergeCell ref="A10:C10"/>
    <mergeCell ref="A39:C39"/>
    <mergeCell ref="B40:C40"/>
    <mergeCell ref="B41:C41"/>
    <mergeCell ref="B42:C42"/>
    <mergeCell ref="B44:C44"/>
  </mergeCells>
  <pageMargins left="0.39370078740157483" right="0.39370078740157483" top="0.74803149606299213" bottom="0.74803149606299213" header="0.31496062992125984" footer="0.31496062992125984"/>
  <pageSetup paperSize="8" scale="51" orientation="portrait" r:id="rId1"/>
  <headerFooter>
    <oddHeader>&amp;R&amp;"Calibri"&amp;12&amp;K000000Interno&amp;1#</oddHeader>
    <oddFooter>&amp;L&amp;A&amp;R&amp;P/&amp;N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47"/>
  <sheetViews>
    <sheetView zoomScale="80" zoomScaleNormal="80" workbookViewId="0">
      <selection activeCell="A8" sqref="A8"/>
    </sheetView>
  </sheetViews>
  <sheetFormatPr defaultColWidth="9.453125" defaultRowHeight="13" x14ac:dyDescent="0.3"/>
  <cols>
    <col min="1" max="1" width="32.54296875" style="1" customWidth="1"/>
    <col min="2" max="3" width="20.1796875" style="35" customWidth="1"/>
    <col min="4" max="6" width="20.1796875" style="1" customWidth="1"/>
    <col min="7" max="16384" width="9.453125" style="1"/>
  </cols>
  <sheetData>
    <row r="1" spans="1:6" ht="17.5" x14ac:dyDescent="0.35">
      <c r="A1" s="150" t="s">
        <v>115</v>
      </c>
      <c r="B1" s="150"/>
    </row>
    <row r="2" spans="1:6" ht="13.5" thickBot="1" x14ac:dyDescent="0.35"/>
    <row r="3" spans="1:6" x14ac:dyDescent="0.3">
      <c r="A3" s="151" t="s">
        <v>7</v>
      </c>
      <c r="B3" s="152"/>
      <c r="C3" s="153"/>
    </row>
    <row r="4" spans="1:6" ht="28.5" customHeight="1" x14ac:dyDescent="0.3">
      <c r="A4" s="31" t="s">
        <v>6</v>
      </c>
      <c r="B4" s="154" t="str">
        <f ca="1">INDEX('Referenčne rabe EE'!$C$4:$C$23,MATCH('OB018'!$B$6,'Referenčne rabe EE'!$B$4:$B$23,0))</f>
        <v>Dom Fiesa</v>
      </c>
      <c r="C4" s="155"/>
    </row>
    <row r="5" spans="1:6" ht="13.5" customHeight="1" x14ac:dyDescent="0.3">
      <c r="A5" s="31" t="s">
        <v>5</v>
      </c>
      <c r="B5" s="156" t="str">
        <f ca="1">INDEX('Referenčne rabe EE'!$D$4:$D$23,MATCH('OB018'!$B$6,'Referenčne rabe EE'!$B$4:$B$23,0))</f>
        <v>Fiesa 16, 6330 Piran</v>
      </c>
      <c r="C5" s="157"/>
    </row>
    <row r="6" spans="1:6" x14ac:dyDescent="0.3">
      <c r="A6" s="31" t="s">
        <v>4</v>
      </c>
      <c r="B6" s="148" t="str" cm="1">
        <f t="array" aca="1" ref="B6" ca="1">RIGHT(CELL("filename",A1),5)</f>
        <v>OB018</v>
      </c>
      <c r="C6" s="149"/>
    </row>
    <row r="7" spans="1:6" x14ac:dyDescent="0.3">
      <c r="A7" s="31" t="s">
        <v>68</v>
      </c>
      <c r="B7" s="148">
        <f ca="1">INDEX('Referenčne rabe EE'!$F$4:$F$23,MATCH($B$6,'Referenčne rabe EE'!$B$4:$B$23,0))</f>
        <v>43</v>
      </c>
      <c r="C7" s="149"/>
    </row>
    <row r="8" spans="1:6" ht="13.5" thickBot="1" x14ac:dyDescent="0.35">
      <c r="A8" s="30" t="s">
        <v>200</v>
      </c>
      <c r="B8" s="158">
        <f ca="1">INDEX('Referenčne rabe EE'!$G$4:$G$23,MATCH($B$6,'Referenčne rabe EE'!$B$4:$B$23,0))</f>
        <v>43</v>
      </c>
      <c r="C8" s="159"/>
    </row>
    <row r="10" spans="1:6" ht="14.65" customHeight="1" x14ac:dyDescent="0.3">
      <c r="A10" s="167" t="s">
        <v>107</v>
      </c>
      <c r="B10" s="167"/>
      <c r="C10" s="167"/>
    </row>
    <row r="11" spans="1:6" s="35" customFormat="1" ht="26" x14ac:dyDescent="0.3">
      <c r="A11" s="99" t="s">
        <v>63</v>
      </c>
      <c r="B11" s="71" t="s">
        <v>64</v>
      </c>
      <c r="C11" s="71" t="s">
        <v>61</v>
      </c>
      <c r="D11" s="1"/>
      <c r="E11" s="1"/>
      <c r="F11" s="1"/>
    </row>
    <row r="12" spans="1:6" x14ac:dyDescent="0.3">
      <c r="A12" s="46" t="s">
        <v>46</v>
      </c>
      <c r="B12" s="47">
        <f ca="1">INDEX('Referenčne rabe EE'!$H$4:$H$23,MATCH($B$6,'Referenčne rabe EE'!$B$4:$B$23,0))</f>
        <v>315</v>
      </c>
      <c r="C12" s="57"/>
    </row>
    <row r="13" spans="1:6" x14ac:dyDescent="0.3">
      <c r="A13" s="38" t="s">
        <v>48</v>
      </c>
      <c r="B13" s="39">
        <f ca="1">INDEX('Referenčne rabe EE'!$I$4:$I$23,MATCH($B$6,'Referenčne rabe EE'!$B$4:$B$23,0))</f>
        <v>316</v>
      </c>
      <c r="C13" s="57"/>
    </row>
    <row r="14" spans="1:6" x14ac:dyDescent="0.3">
      <c r="A14" s="38" t="s">
        <v>49</v>
      </c>
      <c r="B14" s="39">
        <f ca="1">INDEX('Referenčne rabe EE'!$J$4:$J$23,MATCH($B$6,'Referenčne rabe EE'!$B$4:$B$23,0))</f>
        <v>562</v>
      </c>
      <c r="C14" s="57"/>
    </row>
    <row r="15" spans="1:6" x14ac:dyDescent="0.3">
      <c r="A15" s="38" t="s">
        <v>50</v>
      </c>
      <c r="B15" s="39">
        <f ca="1">INDEX('Referenčne rabe EE'!$K$4:$K$23,MATCH($B$6,'Referenčne rabe EE'!$B$4:$B$23,0))</f>
        <v>900</v>
      </c>
      <c r="C15" s="57"/>
    </row>
    <row r="16" spans="1:6" x14ac:dyDescent="0.3">
      <c r="A16" s="38" t="s">
        <v>51</v>
      </c>
      <c r="B16" s="39">
        <f ca="1">INDEX('Referenčne rabe EE'!$L$4:$L$23,MATCH($B$6,'Referenčne rabe EE'!$B$4:$B$23,0))</f>
        <v>1419</v>
      </c>
      <c r="C16" s="57"/>
    </row>
    <row r="17" spans="1:7" x14ac:dyDescent="0.3">
      <c r="A17" s="38" t="s">
        <v>52</v>
      </c>
      <c r="B17" s="39">
        <f ca="1">INDEX('Referenčne rabe EE'!$M$4:$M$23,MATCH($B$6,'Referenčne rabe EE'!$B$4:$B$23,0))</f>
        <v>3582</v>
      </c>
      <c r="C17" s="57"/>
    </row>
    <row r="18" spans="1:7" x14ac:dyDescent="0.3">
      <c r="A18" s="38" t="s">
        <v>53</v>
      </c>
      <c r="B18" s="39">
        <f ca="1">INDEX('Referenčne rabe EE'!$N$4:$N$23,MATCH($B$6,'Referenčne rabe EE'!$B$4:$B$23,0))</f>
        <v>3696</v>
      </c>
      <c r="C18" s="57"/>
    </row>
    <row r="19" spans="1:7" x14ac:dyDescent="0.3">
      <c r="A19" s="38" t="s">
        <v>54</v>
      </c>
      <c r="B19" s="39">
        <f ca="1">INDEX('Referenčne rabe EE'!$O$4:$O$23,MATCH($B$6,'Referenčne rabe EE'!$B$4:$B$23,0))</f>
        <v>3696</v>
      </c>
      <c r="C19" s="57"/>
    </row>
    <row r="20" spans="1:7" x14ac:dyDescent="0.3">
      <c r="A20" s="40" t="s">
        <v>55</v>
      </c>
      <c r="B20" s="39">
        <f ca="1">INDEX('Referenčne rabe EE'!$P$4:$P$23,MATCH($B$6,'Referenčne rabe EE'!$B$4:$B$23,0))</f>
        <v>4447</v>
      </c>
      <c r="C20" s="57"/>
    </row>
    <row r="21" spans="1:7" x14ac:dyDescent="0.3">
      <c r="A21" s="38" t="s">
        <v>56</v>
      </c>
      <c r="B21" s="39">
        <f ca="1">INDEX('Referenčne rabe EE'!$Q$4:$Q$23,MATCH($B$6,'Referenčne rabe EE'!$B$4:$B$23,0))</f>
        <v>4590</v>
      </c>
      <c r="C21" s="57"/>
    </row>
    <row r="22" spans="1:7" x14ac:dyDescent="0.3">
      <c r="A22" s="38" t="s">
        <v>57</v>
      </c>
      <c r="B22" s="39">
        <f ca="1">INDEX('Referenčne rabe EE'!$R$4:$R$23,MATCH($B$6,'Referenčne rabe EE'!$B$4:$B$23,0))</f>
        <v>172</v>
      </c>
      <c r="C22" s="57"/>
    </row>
    <row r="23" spans="1:7" ht="13.5" thickBot="1" x14ac:dyDescent="0.35">
      <c r="A23" s="41" t="s">
        <v>58</v>
      </c>
      <c r="B23" s="42">
        <f ca="1">INDEX('Referenčne rabe EE'!$S$4:$S$23,MATCH($B$6,'Referenčne rabe EE'!$B$4:$B$23,0))</f>
        <v>262</v>
      </c>
      <c r="C23" s="57"/>
    </row>
    <row r="24" spans="1:7" ht="13.5" thickBot="1" x14ac:dyDescent="0.35">
      <c r="A24" s="43" t="s">
        <v>60</v>
      </c>
      <c r="B24" s="44">
        <f ca="1">+SUM(B12:B23)</f>
        <v>23957</v>
      </c>
      <c r="C24" s="45">
        <f>+SUM(C12:C23)</f>
        <v>0</v>
      </c>
    </row>
    <row r="25" spans="1:7" x14ac:dyDescent="0.3">
      <c r="D25" s="26">
        <f ca="1">VALUE(RIGHT(CELL("filename",A7),2))</f>
        <v>18</v>
      </c>
    </row>
    <row r="26" spans="1:7" ht="14.65" customHeight="1" x14ac:dyDescent="0.3">
      <c r="A26" s="50" t="s">
        <v>71</v>
      </c>
      <c r="B26" s="51" t="s">
        <v>74</v>
      </c>
      <c r="C26" s="162" t="s">
        <v>72</v>
      </c>
      <c r="D26" s="162"/>
    </row>
    <row r="27" spans="1:7" ht="14.65" customHeight="1" x14ac:dyDescent="0.3">
      <c r="A27" s="52" t="s">
        <v>69</v>
      </c>
      <c r="B27" s="65"/>
      <c r="C27" s="170"/>
      <c r="D27" s="170"/>
      <c r="G27" s="27">
        <v>0</v>
      </c>
    </row>
    <row r="28" spans="1:7" ht="13.15" customHeight="1" x14ac:dyDescent="0.3">
      <c r="A28" s="52" t="s">
        <v>70</v>
      </c>
      <c r="B28" s="65"/>
      <c r="C28" s="169"/>
      <c r="D28" s="169"/>
      <c r="G28" s="27">
        <v>26</v>
      </c>
    </row>
    <row r="29" spans="1:7" ht="14.65" customHeight="1" x14ac:dyDescent="0.3">
      <c r="A29" s="52" t="s">
        <v>88</v>
      </c>
      <c r="B29" s="65"/>
      <c r="C29" s="165"/>
      <c r="D29" s="166"/>
      <c r="G29" s="27">
        <v>52</v>
      </c>
    </row>
    <row r="30" spans="1:7" x14ac:dyDescent="0.3">
      <c r="A30" s="53"/>
      <c r="B30" s="54"/>
      <c r="C30" s="55"/>
      <c r="D30" s="56"/>
      <c r="G30" s="27">
        <v>78</v>
      </c>
    </row>
    <row r="31" spans="1:7" x14ac:dyDescent="0.3">
      <c r="A31" s="52" t="s">
        <v>89</v>
      </c>
      <c r="B31" s="65"/>
      <c r="C31" s="163"/>
      <c r="D31" s="164"/>
      <c r="G31" s="27">
        <v>104</v>
      </c>
    </row>
    <row r="32" spans="1:7" s="2" customFormat="1" ht="14.65" customHeight="1" x14ac:dyDescent="0.3">
      <c r="A32" s="52" t="s">
        <v>80</v>
      </c>
      <c r="B32" s="65"/>
      <c r="C32" s="169"/>
      <c r="D32" s="169"/>
      <c r="G32" s="27">
        <v>130</v>
      </c>
    </row>
    <row r="33" spans="1:7" ht="14.65" customHeight="1" x14ac:dyDescent="0.3">
      <c r="A33" s="53"/>
      <c r="B33" s="54"/>
      <c r="C33" s="55"/>
      <c r="D33" s="56"/>
      <c r="G33" s="27">
        <v>156</v>
      </c>
    </row>
    <row r="34" spans="1:7" x14ac:dyDescent="0.3">
      <c r="A34" s="52" t="s">
        <v>89</v>
      </c>
      <c r="B34" s="65"/>
      <c r="C34" s="163"/>
      <c r="D34" s="164"/>
      <c r="G34" s="27"/>
    </row>
    <row r="35" spans="1:7" x14ac:dyDescent="0.3">
      <c r="A35" s="52" t="s">
        <v>80</v>
      </c>
      <c r="B35" s="65"/>
      <c r="C35" s="169"/>
      <c r="D35" s="169"/>
      <c r="G35" s="27">
        <v>182</v>
      </c>
    </row>
    <row r="36" spans="1:7" s="2" customFormat="1" ht="14.65" customHeight="1" x14ac:dyDescent="0.3">
      <c r="A36" s="53"/>
      <c r="B36" s="54"/>
      <c r="C36" s="55"/>
      <c r="D36" s="56"/>
      <c r="G36" s="27">
        <v>208</v>
      </c>
    </row>
    <row r="37" spans="1:7" ht="14.65" customHeight="1" x14ac:dyDescent="0.3">
      <c r="A37" s="52" t="s">
        <v>75</v>
      </c>
      <c r="B37" s="65"/>
      <c r="C37" s="170"/>
      <c r="D37" s="170"/>
      <c r="G37" s="27">
        <v>234</v>
      </c>
    </row>
    <row r="38" spans="1:7" ht="14.65" customHeight="1" x14ac:dyDescent="0.3">
      <c r="A38" s="53"/>
      <c r="B38" s="54"/>
      <c r="C38" s="55"/>
      <c r="D38" s="48">
        <f>C37+1</f>
        <v>1</v>
      </c>
      <c r="G38" s="27">
        <v>260</v>
      </c>
    </row>
    <row r="39" spans="1:7" ht="13.15" customHeight="1" x14ac:dyDescent="0.3">
      <c r="A39" s="171" t="s">
        <v>78</v>
      </c>
      <c r="B39" s="171"/>
      <c r="C39" s="171"/>
      <c r="D39" s="48">
        <f t="shared" ref="D39" si="0">D38+1</f>
        <v>2</v>
      </c>
      <c r="G39" s="27">
        <v>286</v>
      </c>
    </row>
    <row r="40" spans="1:7" ht="13.15" customHeight="1" x14ac:dyDescent="0.3">
      <c r="A40" s="49" t="s">
        <v>77</v>
      </c>
      <c r="B40" s="160"/>
      <c r="C40" s="160"/>
      <c r="G40" s="27"/>
    </row>
    <row r="41" spans="1:7" ht="13.15" customHeight="1" x14ac:dyDescent="0.3">
      <c r="A41" s="49" t="s">
        <v>17</v>
      </c>
      <c r="B41" s="161">
        <f>B40*0.22</f>
        <v>0</v>
      </c>
      <c r="C41" s="161"/>
      <c r="G41" s="27"/>
    </row>
    <row r="42" spans="1:7" ht="13.15" customHeight="1" x14ac:dyDescent="0.3">
      <c r="A42" s="49" t="s">
        <v>73</v>
      </c>
      <c r="B42" s="161">
        <f>B41+B40</f>
        <v>0</v>
      </c>
      <c r="C42" s="161"/>
      <c r="G42" s="27"/>
    </row>
    <row r="43" spans="1:7" ht="13.15" customHeight="1" x14ac:dyDescent="0.3">
      <c r="A43" s="29"/>
      <c r="C43" s="37"/>
      <c r="G43" s="27"/>
    </row>
    <row r="44" spans="1:7" ht="13.15" customHeight="1" x14ac:dyDescent="0.3">
      <c r="A44" s="49" t="s">
        <v>76</v>
      </c>
      <c r="B44" s="168" t="e">
        <f>+B40/(B27*B28/1000)</f>
        <v>#DIV/0!</v>
      </c>
      <c r="C44" s="168"/>
      <c r="G44" s="27"/>
    </row>
    <row r="45" spans="1:7" ht="13.15" customHeight="1" x14ac:dyDescent="0.3">
      <c r="G45" s="27"/>
    </row>
    <row r="46" spans="1:7" ht="13.15" customHeight="1" x14ac:dyDescent="0.3">
      <c r="G46" s="27"/>
    </row>
    <row r="47" spans="1:7" x14ac:dyDescent="0.3">
      <c r="G47" s="27">
        <v>312</v>
      </c>
    </row>
  </sheetData>
  <mergeCells count="22">
    <mergeCell ref="C32:D32"/>
    <mergeCell ref="C37:D37"/>
    <mergeCell ref="C34:D34"/>
    <mergeCell ref="C31:D31"/>
    <mergeCell ref="C35:D35"/>
    <mergeCell ref="C29:D29"/>
    <mergeCell ref="A1:B1"/>
    <mergeCell ref="A3:C3"/>
    <mergeCell ref="B4:C4"/>
    <mergeCell ref="B5:C5"/>
    <mergeCell ref="B6:C6"/>
    <mergeCell ref="B7:C7"/>
    <mergeCell ref="B8:C8"/>
    <mergeCell ref="C26:D26"/>
    <mergeCell ref="C27:D27"/>
    <mergeCell ref="C28:D28"/>
    <mergeCell ref="A10:C10"/>
    <mergeCell ref="A39:C39"/>
    <mergeCell ref="B40:C40"/>
    <mergeCell ref="B41:C41"/>
    <mergeCell ref="B42:C42"/>
    <mergeCell ref="B44:C44"/>
  </mergeCells>
  <pageMargins left="0.39370078740157483" right="0.39370078740157483" top="0.74803149606299213" bottom="0.74803149606299213" header="0.31496062992125984" footer="0.31496062992125984"/>
  <pageSetup paperSize="8" scale="51" orientation="portrait" r:id="rId1"/>
  <headerFooter>
    <oddHeader>&amp;R&amp;"Calibri"&amp;12&amp;K000000Interno&amp;1#</oddHeader>
    <oddFooter>&amp;L&amp;A&amp;R&amp;P/&amp;N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47"/>
  <sheetViews>
    <sheetView zoomScale="80" zoomScaleNormal="80" workbookViewId="0">
      <selection activeCell="A8" sqref="A8"/>
    </sheetView>
  </sheetViews>
  <sheetFormatPr defaultColWidth="9.453125" defaultRowHeight="13" x14ac:dyDescent="0.3"/>
  <cols>
    <col min="1" max="1" width="32.54296875" style="1" customWidth="1"/>
    <col min="2" max="3" width="20.1796875" style="35" customWidth="1"/>
    <col min="4" max="6" width="20.1796875" style="1" customWidth="1"/>
    <col min="7" max="16384" width="9.453125" style="1"/>
  </cols>
  <sheetData>
    <row r="1" spans="1:6" ht="17.5" x14ac:dyDescent="0.35">
      <c r="A1" s="150" t="s">
        <v>115</v>
      </c>
      <c r="B1" s="150"/>
    </row>
    <row r="2" spans="1:6" ht="13.5" thickBot="1" x14ac:dyDescent="0.35"/>
    <row r="3" spans="1:6" x14ac:dyDescent="0.3">
      <c r="A3" s="151" t="s">
        <v>7</v>
      </c>
      <c r="B3" s="152"/>
      <c r="C3" s="153"/>
    </row>
    <row r="4" spans="1:6" ht="28.5" customHeight="1" x14ac:dyDescent="0.3">
      <c r="A4" s="31" t="s">
        <v>6</v>
      </c>
      <c r="B4" s="154" t="str">
        <f ca="1">INDEX('Referenčne rabe EE'!$C$4:$C$23,MATCH('OB019'!$B$6,'Referenčne rabe EE'!$B$4:$B$23,0))</f>
        <v>Toplarna Slovenj Gradec</v>
      </c>
      <c r="C4" s="155"/>
    </row>
    <row r="5" spans="1:6" ht="13.5" customHeight="1" x14ac:dyDescent="0.3">
      <c r="A5" s="31" t="s">
        <v>5</v>
      </c>
      <c r="B5" s="156" t="str">
        <f ca="1">INDEX('Referenčne rabe EE'!$D$4:$D$23,MATCH('OB019'!$B$6,'Referenčne rabe EE'!$B$4:$B$23,0))</f>
        <v>Šmarska cesta 2, 2380 Slovenj Gradec</v>
      </c>
      <c r="C5" s="157"/>
    </row>
    <row r="6" spans="1:6" x14ac:dyDescent="0.3">
      <c r="A6" s="31" t="s">
        <v>4</v>
      </c>
      <c r="B6" s="148" t="str" cm="1">
        <f t="array" aca="1" ref="B6" ca="1">RIGHT(CELL("filename",A1),5)</f>
        <v>OB019</v>
      </c>
      <c r="C6" s="149"/>
    </row>
    <row r="7" spans="1:6" x14ac:dyDescent="0.3">
      <c r="A7" s="31" t="s">
        <v>68</v>
      </c>
      <c r="B7" s="148">
        <f ca="1">INDEX('Referenčne rabe EE'!$F$4:$F$23,MATCH($B$6,'Referenčne rabe EE'!$B$4:$B$23,0))</f>
        <v>180</v>
      </c>
      <c r="C7" s="149"/>
    </row>
    <row r="8" spans="1:6" ht="13.5" thickBot="1" x14ac:dyDescent="0.35">
      <c r="A8" s="30" t="s">
        <v>200</v>
      </c>
      <c r="B8" s="158">
        <f ca="1">INDEX('Referenčne rabe EE'!$G$4:$G$23,MATCH($B$6,'Referenčne rabe EE'!$B$4:$B$23,0))</f>
        <v>180</v>
      </c>
      <c r="C8" s="159"/>
    </row>
    <row r="10" spans="1:6" ht="14.65" customHeight="1" x14ac:dyDescent="0.3">
      <c r="A10" s="167" t="s">
        <v>107</v>
      </c>
      <c r="B10" s="167"/>
      <c r="C10" s="167"/>
    </row>
    <row r="11" spans="1:6" s="35" customFormat="1" ht="26" x14ac:dyDescent="0.3">
      <c r="A11" s="99" t="s">
        <v>63</v>
      </c>
      <c r="B11" s="71" t="s">
        <v>64</v>
      </c>
      <c r="C11" s="71" t="s">
        <v>61</v>
      </c>
      <c r="D11" s="1"/>
      <c r="E11" s="1"/>
      <c r="F11" s="1"/>
    </row>
    <row r="12" spans="1:6" x14ac:dyDescent="0.3">
      <c r="A12" s="46" t="s">
        <v>46</v>
      </c>
      <c r="B12" s="47">
        <f ca="1">INDEX('Referenčne rabe EE'!$H$4:$H$23,MATCH($B$6,'Referenčne rabe EE'!$B$4:$B$23,0))</f>
        <v>37670</v>
      </c>
      <c r="C12" s="57"/>
    </row>
    <row r="13" spans="1:6" x14ac:dyDescent="0.3">
      <c r="A13" s="38" t="s">
        <v>48</v>
      </c>
      <c r="B13" s="39">
        <f ca="1">INDEX('Referenčne rabe EE'!$I$4:$I$23,MATCH($B$6,'Referenčne rabe EE'!$B$4:$B$23,0))</f>
        <v>33358</v>
      </c>
      <c r="C13" s="57"/>
    </row>
    <row r="14" spans="1:6" x14ac:dyDescent="0.3">
      <c r="A14" s="38" t="s">
        <v>49</v>
      </c>
      <c r="B14" s="39">
        <f ca="1">INDEX('Referenčne rabe EE'!$J$4:$J$23,MATCH($B$6,'Referenčne rabe EE'!$B$4:$B$23,0))</f>
        <v>22428</v>
      </c>
      <c r="C14" s="57"/>
    </row>
    <row r="15" spans="1:6" x14ac:dyDescent="0.3">
      <c r="A15" s="38" t="s">
        <v>50</v>
      </c>
      <c r="B15" s="39">
        <f ca="1">INDEX('Referenčne rabe EE'!$K$4:$K$23,MATCH($B$6,'Referenčne rabe EE'!$B$4:$B$23,0))</f>
        <v>19168</v>
      </c>
      <c r="C15" s="57"/>
    </row>
    <row r="16" spans="1:6" x14ac:dyDescent="0.3">
      <c r="A16" s="38" t="s">
        <v>51</v>
      </c>
      <c r="B16" s="39">
        <f ca="1">INDEX('Referenčne rabe EE'!$L$4:$L$23,MATCH($B$6,'Referenčne rabe EE'!$B$4:$B$23,0))</f>
        <v>4502</v>
      </c>
      <c r="C16" s="57"/>
    </row>
    <row r="17" spans="1:7" x14ac:dyDescent="0.3">
      <c r="A17" s="38" t="s">
        <v>52</v>
      </c>
      <c r="B17" s="39">
        <f ca="1">INDEX('Referenčne rabe EE'!$M$4:$M$23,MATCH($B$6,'Referenčne rabe EE'!$B$4:$B$23,0))</f>
        <v>823</v>
      </c>
      <c r="C17" s="57"/>
    </row>
    <row r="18" spans="1:7" x14ac:dyDescent="0.3">
      <c r="A18" s="38" t="s">
        <v>53</v>
      </c>
      <c r="B18" s="39">
        <f ca="1">INDEX('Referenčne rabe EE'!$N$4:$N$23,MATCH($B$6,'Referenčne rabe EE'!$B$4:$B$23,0))</f>
        <v>854</v>
      </c>
      <c r="C18" s="57"/>
    </row>
    <row r="19" spans="1:7" x14ac:dyDescent="0.3">
      <c r="A19" s="38" t="s">
        <v>54</v>
      </c>
      <c r="B19" s="39">
        <f ca="1">INDEX('Referenčne rabe EE'!$O$4:$O$23,MATCH($B$6,'Referenčne rabe EE'!$B$4:$B$23,0))</f>
        <v>805</v>
      </c>
      <c r="C19" s="57"/>
    </row>
    <row r="20" spans="1:7" x14ac:dyDescent="0.3">
      <c r="A20" s="40" t="s">
        <v>55</v>
      </c>
      <c r="B20" s="39">
        <f ca="1">INDEX('Referenčne rabe EE'!$P$4:$P$23,MATCH($B$6,'Referenčne rabe EE'!$B$4:$B$23,0))</f>
        <v>908</v>
      </c>
      <c r="C20" s="57"/>
    </row>
    <row r="21" spans="1:7" x14ac:dyDescent="0.3">
      <c r="A21" s="38" t="s">
        <v>56</v>
      </c>
      <c r="B21" s="39">
        <f ca="1">INDEX('Referenčne rabe EE'!$Q$4:$Q$23,MATCH($B$6,'Referenčne rabe EE'!$B$4:$B$23,0))</f>
        <v>7617</v>
      </c>
      <c r="C21" s="57"/>
    </row>
    <row r="22" spans="1:7" x14ac:dyDescent="0.3">
      <c r="A22" s="38" t="s">
        <v>57</v>
      </c>
      <c r="B22" s="39">
        <f ca="1">INDEX('Referenčne rabe EE'!$R$4:$R$23,MATCH($B$6,'Referenčne rabe EE'!$B$4:$B$23,0))</f>
        <v>23869</v>
      </c>
      <c r="C22" s="57"/>
    </row>
    <row r="23" spans="1:7" ht="13.5" thickBot="1" x14ac:dyDescent="0.35">
      <c r="A23" s="41" t="s">
        <v>58</v>
      </c>
      <c r="B23" s="42">
        <f ca="1">INDEX('Referenčne rabe EE'!$S$4:$S$23,MATCH($B$6,'Referenčne rabe EE'!$B$4:$B$23,0))</f>
        <v>37519</v>
      </c>
      <c r="C23" s="57"/>
    </row>
    <row r="24" spans="1:7" ht="13.5" thickBot="1" x14ac:dyDescent="0.35">
      <c r="A24" s="43" t="s">
        <v>60</v>
      </c>
      <c r="B24" s="44">
        <f ca="1">+SUM(B12:B23)</f>
        <v>189521</v>
      </c>
      <c r="C24" s="45">
        <f>+SUM(C12:C23)</f>
        <v>0</v>
      </c>
    </row>
    <row r="25" spans="1:7" x14ac:dyDescent="0.3">
      <c r="D25" s="26">
        <f ca="1">VALUE(RIGHT(CELL("filename",A7),2))</f>
        <v>19</v>
      </c>
    </row>
    <row r="26" spans="1:7" ht="14.65" customHeight="1" x14ac:dyDescent="0.3">
      <c r="A26" s="50" t="s">
        <v>71</v>
      </c>
      <c r="B26" s="51" t="s">
        <v>74</v>
      </c>
      <c r="C26" s="162" t="s">
        <v>72</v>
      </c>
      <c r="D26" s="162"/>
    </row>
    <row r="27" spans="1:7" ht="14.65" customHeight="1" x14ac:dyDescent="0.3">
      <c r="A27" s="52" t="s">
        <v>69</v>
      </c>
      <c r="B27" s="65"/>
      <c r="C27" s="170"/>
      <c r="D27" s="170"/>
      <c r="G27" s="27">
        <v>0</v>
      </c>
    </row>
    <row r="28" spans="1:7" ht="13.15" customHeight="1" x14ac:dyDescent="0.3">
      <c r="A28" s="52" t="s">
        <v>70</v>
      </c>
      <c r="B28" s="65"/>
      <c r="C28" s="169"/>
      <c r="D28" s="169"/>
      <c r="G28" s="27">
        <v>26</v>
      </c>
    </row>
    <row r="29" spans="1:7" ht="14.65" customHeight="1" x14ac:dyDescent="0.3">
      <c r="A29" s="52" t="s">
        <v>88</v>
      </c>
      <c r="B29" s="65"/>
      <c r="C29" s="165"/>
      <c r="D29" s="166"/>
      <c r="G29" s="27">
        <v>52</v>
      </c>
    </row>
    <row r="30" spans="1:7" x14ac:dyDescent="0.3">
      <c r="A30" s="53"/>
      <c r="B30" s="54"/>
      <c r="C30" s="55"/>
      <c r="D30" s="56"/>
      <c r="G30" s="27">
        <v>78</v>
      </c>
    </row>
    <row r="31" spans="1:7" x14ac:dyDescent="0.3">
      <c r="A31" s="52" t="s">
        <v>89</v>
      </c>
      <c r="B31" s="65"/>
      <c r="C31" s="163"/>
      <c r="D31" s="164"/>
      <c r="G31" s="27">
        <v>104</v>
      </c>
    </row>
    <row r="32" spans="1:7" s="2" customFormat="1" ht="14.65" customHeight="1" x14ac:dyDescent="0.3">
      <c r="A32" s="52" t="s">
        <v>80</v>
      </c>
      <c r="B32" s="65"/>
      <c r="C32" s="169"/>
      <c r="D32" s="169"/>
      <c r="G32" s="27">
        <v>130</v>
      </c>
    </row>
    <row r="33" spans="1:7" ht="14.65" customHeight="1" x14ac:dyDescent="0.3">
      <c r="A33" s="53"/>
      <c r="B33" s="54"/>
      <c r="C33" s="55"/>
      <c r="D33" s="56"/>
      <c r="G33" s="27">
        <v>156</v>
      </c>
    </row>
    <row r="34" spans="1:7" x14ac:dyDescent="0.3">
      <c r="A34" s="52" t="s">
        <v>89</v>
      </c>
      <c r="B34" s="65"/>
      <c r="C34" s="163"/>
      <c r="D34" s="164"/>
      <c r="G34" s="27"/>
    </row>
    <row r="35" spans="1:7" x14ac:dyDescent="0.3">
      <c r="A35" s="52" t="s">
        <v>80</v>
      </c>
      <c r="B35" s="65"/>
      <c r="C35" s="169"/>
      <c r="D35" s="169"/>
      <c r="G35" s="27">
        <v>182</v>
      </c>
    </row>
    <row r="36" spans="1:7" s="2" customFormat="1" ht="14.65" customHeight="1" x14ac:dyDescent="0.3">
      <c r="A36" s="53"/>
      <c r="B36" s="54"/>
      <c r="C36" s="55"/>
      <c r="D36" s="56"/>
      <c r="G36" s="27">
        <v>208</v>
      </c>
    </row>
    <row r="37" spans="1:7" ht="14.65" customHeight="1" x14ac:dyDescent="0.3">
      <c r="A37" s="52" t="s">
        <v>75</v>
      </c>
      <c r="B37" s="65"/>
      <c r="C37" s="170"/>
      <c r="D37" s="170"/>
      <c r="G37" s="27">
        <v>234</v>
      </c>
    </row>
    <row r="38" spans="1:7" ht="14.65" customHeight="1" x14ac:dyDescent="0.3">
      <c r="A38" s="53"/>
      <c r="B38" s="54"/>
      <c r="C38" s="55"/>
      <c r="D38" s="48">
        <f>C37+1</f>
        <v>1</v>
      </c>
      <c r="G38" s="27">
        <v>260</v>
      </c>
    </row>
    <row r="39" spans="1:7" ht="13.15" customHeight="1" x14ac:dyDescent="0.3">
      <c r="A39" s="171" t="s">
        <v>78</v>
      </c>
      <c r="B39" s="171"/>
      <c r="C39" s="171"/>
      <c r="D39" s="48">
        <f t="shared" ref="D39" si="0">D38+1</f>
        <v>2</v>
      </c>
      <c r="G39" s="27">
        <v>286</v>
      </c>
    </row>
    <row r="40" spans="1:7" ht="13.15" customHeight="1" x14ac:dyDescent="0.3">
      <c r="A40" s="49" t="s">
        <v>77</v>
      </c>
      <c r="B40" s="160"/>
      <c r="C40" s="160"/>
      <c r="G40" s="27"/>
    </row>
    <row r="41" spans="1:7" ht="13.15" customHeight="1" x14ac:dyDescent="0.3">
      <c r="A41" s="49" t="s">
        <v>17</v>
      </c>
      <c r="B41" s="161">
        <f>B40*0.22</f>
        <v>0</v>
      </c>
      <c r="C41" s="161"/>
      <c r="G41" s="27"/>
    </row>
    <row r="42" spans="1:7" ht="13.15" customHeight="1" x14ac:dyDescent="0.3">
      <c r="A42" s="49" t="s">
        <v>73</v>
      </c>
      <c r="B42" s="161">
        <f>B41+B40</f>
        <v>0</v>
      </c>
      <c r="C42" s="161"/>
      <c r="G42" s="27"/>
    </row>
    <row r="43" spans="1:7" ht="13.15" customHeight="1" x14ac:dyDescent="0.3">
      <c r="A43" s="29"/>
      <c r="C43" s="37"/>
      <c r="G43" s="27"/>
    </row>
    <row r="44" spans="1:7" ht="13.15" customHeight="1" x14ac:dyDescent="0.3">
      <c r="A44" s="49" t="s">
        <v>76</v>
      </c>
      <c r="B44" s="168" t="e">
        <f>+B40/(B27*B28/1000)</f>
        <v>#DIV/0!</v>
      </c>
      <c r="C44" s="168"/>
      <c r="G44" s="27"/>
    </row>
    <row r="45" spans="1:7" ht="13.15" customHeight="1" x14ac:dyDescent="0.3">
      <c r="G45" s="27"/>
    </row>
    <row r="46" spans="1:7" ht="13.15" customHeight="1" x14ac:dyDescent="0.3">
      <c r="G46" s="27"/>
    </row>
    <row r="47" spans="1:7" x14ac:dyDescent="0.3">
      <c r="G47" s="27">
        <v>312</v>
      </c>
    </row>
  </sheetData>
  <mergeCells count="22">
    <mergeCell ref="C32:D32"/>
    <mergeCell ref="C37:D37"/>
    <mergeCell ref="C34:D34"/>
    <mergeCell ref="C31:D31"/>
    <mergeCell ref="C35:D35"/>
    <mergeCell ref="C29:D29"/>
    <mergeCell ref="A1:B1"/>
    <mergeCell ref="A3:C3"/>
    <mergeCell ref="B4:C4"/>
    <mergeCell ref="B5:C5"/>
    <mergeCell ref="B6:C6"/>
    <mergeCell ref="B7:C7"/>
    <mergeCell ref="B8:C8"/>
    <mergeCell ref="C26:D26"/>
    <mergeCell ref="C27:D27"/>
    <mergeCell ref="C28:D28"/>
    <mergeCell ref="A10:C10"/>
    <mergeCell ref="A39:C39"/>
    <mergeCell ref="B40:C40"/>
    <mergeCell ref="B41:C41"/>
    <mergeCell ref="B42:C42"/>
    <mergeCell ref="B44:C44"/>
  </mergeCells>
  <pageMargins left="0.39370078740157483" right="0.39370078740157483" top="0.74803149606299213" bottom="0.74803149606299213" header="0.31496062992125984" footer="0.31496062992125984"/>
  <pageSetup paperSize="8" scale="51" orientation="portrait" r:id="rId1"/>
  <headerFooter>
    <oddHeader>&amp;R&amp;"Calibri"&amp;12&amp;K000000Interno&amp;1#</oddHeader>
    <oddFooter>&amp;L&amp;A&amp;R&amp;P/&amp;N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47"/>
  <sheetViews>
    <sheetView zoomScale="80" zoomScaleNormal="80" workbookViewId="0">
      <selection activeCell="A8" sqref="A8"/>
    </sheetView>
  </sheetViews>
  <sheetFormatPr defaultColWidth="9.453125" defaultRowHeight="13" x14ac:dyDescent="0.3"/>
  <cols>
    <col min="1" max="1" width="32.54296875" style="1" customWidth="1"/>
    <col min="2" max="3" width="20.1796875" style="35" customWidth="1"/>
    <col min="4" max="6" width="20.1796875" style="1" customWidth="1"/>
    <col min="7" max="16384" width="9.453125" style="1"/>
  </cols>
  <sheetData>
    <row r="1" spans="1:6" ht="17.5" x14ac:dyDescent="0.35">
      <c r="A1" s="150" t="s">
        <v>115</v>
      </c>
      <c r="B1" s="150"/>
    </row>
    <row r="2" spans="1:6" ht="13.5" thickBot="1" x14ac:dyDescent="0.35"/>
    <row r="3" spans="1:6" x14ac:dyDescent="0.3">
      <c r="A3" s="151" t="s">
        <v>7</v>
      </c>
      <c r="B3" s="152"/>
      <c r="C3" s="153"/>
    </row>
    <row r="4" spans="1:6" ht="28.5" customHeight="1" x14ac:dyDescent="0.3">
      <c r="A4" s="31" t="s">
        <v>6</v>
      </c>
      <c r="B4" s="154" t="str">
        <f ca="1">INDEX('Referenčne rabe EE'!$C$4:$C$23,MATCH('OB020'!$B$6,'Referenčne rabe EE'!$B$4:$B$23,0))</f>
        <v>Čistilna naprava</v>
      </c>
      <c r="C4" s="155"/>
    </row>
    <row r="5" spans="1:6" ht="13.5" customHeight="1" x14ac:dyDescent="0.3">
      <c r="A5" s="31" t="s">
        <v>5</v>
      </c>
      <c r="B5" s="156" t="str">
        <f ca="1">INDEX('Referenčne rabe EE'!$D$4:$D$23,MATCH('OB020'!$B$6,'Referenčne rabe EE'!$B$4:$B$23,0))</f>
        <v>Pameče 177a, 2380 Slovenj Gradec</v>
      </c>
      <c r="C5" s="157"/>
    </row>
    <row r="6" spans="1:6" x14ac:dyDescent="0.3">
      <c r="A6" s="31" t="s">
        <v>4</v>
      </c>
      <c r="B6" s="148" t="str" cm="1">
        <f t="array" aca="1" ref="B6" ca="1">RIGHT(CELL("filename",A1),5)</f>
        <v>OB020</v>
      </c>
      <c r="C6" s="149"/>
    </row>
    <row r="7" spans="1:6" x14ac:dyDescent="0.3">
      <c r="A7" s="31" t="s">
        <v>68</v>
      </c>
      <c r="B7" s="148">
        <f ca="1">INDEX('Referenčne rabe EE'!$F$4:$F$23,MATCH($B$6,'Referenčne rabe EE'!$B$4:$B$23,0))</f>
        <v>208</v>
      </c>
      <c r="C7" s="149"/>
    </row>
    <row r="8" spans="1:6" ht="13.5" thickBot="1" x14ac:dyDescent="0.35">
      <c r="A8" s="30" t="s">
        <v>200</v>
      </c>
      <c r="B8" s="158">
        <f ca="1">INDEX('Referenčne rabe EE'!$G$4:$G$23,MATCH($B$6,'Referenčne rabe EE'!$B$4:$B$23,0))</f>
        <v>208</v>
      </c>
      <c r="C8" s="159"/>
    </row>
    <row r="10" spans="1:6" ht="14.65" customHeight="1" x14ac:dyDescent="0.3">
      <c r="A10" s="167" t="s">
        <v>107</v>
      </c>
      <c r="B10" s="167"/>
      <c r="C10" s="167"/>
    </row>
    <row r="11" spans="1:6" s="35" customFormat="1" ht="26" x14ac:dyDescent="0.3">
      <c r="A11" s="99" t="s">
        <v>63</v>
      </c>
      <c r="B11" s="71" t="s">
        <v>64</v>
      </c>
      <c r="C11" s="71" t="s">
        <v>61</v>
      </c>
      <c r="D11" s="1"/>
      <c r="E11" s="1"/>
      <c r="F11" s="1"/>
    </row>
    <row r="12" spans="1:6" x14ac:dyDescent="0.3">
      <c r="A12" s="46" t="s">
        <v>46</v>
      </c>
      <c r="B12" s="47">
        <f ca="1">INDEX('Referenčne rabe EE'!$H$4:$H$23,MATCH($B$6,'Referenčne rabe EE'!$B$4:$B$23,0))</f>
        <v>51886</v>
      </c>
      <c r="C12" s="57"/>
    </row>
    <row r="13" spans="1:6" x14ac:dyDescent="0.3">
      <c r="A13" s="38" t="s">
        <v>48</v>
      </c>
      <c r="B13" s="39">
        <f ca="1">INDEX('Referenčne rabe EE'!$I$4:$I$23,MATCH($B$6,'Referenčne rabe EE'!$B$4:$B$23,0))</f>
        <v>48186</v>
      </c>
      <c r="C13" s="57"/>
    </row>
    <row r="14" spans="1:6" x14ac:dyDescent="0.3">
      <c r="A14" s="38" t="s">
        <v>49</v>
      </c>
      <c r="B14" s="39">
        <f ca="1">INDEX('Referenčne rabe EE'!$J$4:$J$23,MATCH($B$6,'Referenčne rabe EE'!$B$4:$B$23,0))</f>
        <v>48474</v>
      </c>
      <c r="C14" s="57"/>
    </row>
    <row r="15" spans="1:6" x14ac:dyDescent="0.3">
      <c r="A15" s="38" t="s">
        <v>50</v>
      </c>
      <c r="B15" s="39">
        <f ca="1">INDEX('Referenčne rabe EE'!$K$4:$K$23,MATCH($B$6,'Referenčne rabe EE'!$B$4:$B$23,0))</f>
        <v>44991</v>
      </c>
      <c r="C15" s="57"/>
    </row>
    <row r="16" spans="1:6" x14ac:dyDescent="0.3">
      <c r="A16" s="38" t="s">
        <v>51</v>
      </c>
      <c r="B16" s="39">
        <f ca="1">INDEX('Referenčne rabe EE'!$L$4:$L$23,MATCH($B$6,'Referenčne rabe EE'!$B$4:$B$23,0))</f>
        <v>48113</v>
      </c>
      <c r="C16" s="57"/>
    </row>
    <row r="17" spans="1:7" x14ac:dyDescent="0.3">
      <c r="A17" s="38" t="s">
        <v>52</v>
      </c>
      <c r="B17" s="39">
        <f ca="1">INDEX('Referenčne rabe EE'!$M$4:$M$23,MATCH($B$6,'Referenčne rabe EE'!$B$4:$B$23,0))</f>
        <v>48489</v>
      </c>
      <c r="C17" s="57"/>
    </row>
    <row r="18" spans="1:7" x14ac:dyDescent="0.3">
      <c r="A18" s="38" t="s">
        <v>53</v>
      </c>
      <c r="B18" s="39">
        <f ca="1">INDEX('Referenčne rabe EE'!$N$4:$N$23,MATCH($B$6,'Referenčne rabe EE'!$B$4:$B$23,0))</f>
        <v>46339</v>
      </c>
      <c r="C18" s="57"/>
    </row>
    <row r="19" spans="1:7" x14ac:dyDescent="0.3">
      <c r="A19" s="38" t="s">
        <v>54</v>
      </c>
      <c r="B19" s="39">
        <f ca="1">INDEX('Referenčne rabe EE'!$O$4:$O$23,MATCH($B$6,'Referenčne rabe EE'!$B$4:$B$23,0))</f>
        <v>43767</v>
      </c>
      <c r="C19" s="57"/>
    </row>
    <row r="20" spans="1:7" x14ac:dyDescent="0.3">
      <c r="A20" s="40" t="s">
        <v>55</v>
      </c>
      <c r="B20" s="39">
        <f ca="1">INDEX('Referenčne rabe EE'!$P$4:$P$23,MATCH($B$6,'Referenčne rabe EE'!$B$4:$B$23,0))</f>
        <v>51308</v>
      </c>
      <c r="C20" s="57"/>
    </row>
    <row r="21" spans="1:7" x14ac:dyDescent="0.3">
      <c r="A21" s="38" t="s">
        <v>56</v>
      </c>
      <c r="B21" s="39">
        <f ca="1">INDEX('Referenčne rabe EE'!$Q$4:$Q$23,MATCH($B$6,'Referenčne rabe EE'!$B$4:$B$23,0))</f>
        <v>53826</v>
      </c>
      <c r="C21" s="57"/>
    </row>
    <row r="22" spans="1:7" x14ac:dyDescent="0.3">
      <c r="A22" s="38" t="s">
        <v>57</v>
      </c>
      <c r="B22" s="39">
        <f ca="1">INDEX('Referenčne rabe EE'!$R$4:$R$23,MATCH($B$6,'Referenčne rabe EE'!$B$4:$B$23,0))</f>
        <v>39359</v>
      </c>
      <c r="C22" s="57"/>
    </row>
    <row r="23" spans="1:7" ht="13.5" thickBot="1" x14ac:dyDescent="0.35">
      <c r="A23" s="41" t="s">
        <v>58</v>
      </c>
      <c r="B23" s="42">
        <f ca="1">INDEX('Referenčne rabe EE'!$S$4:$S$23,MATCH($B$6,'Referenčne rabe EE'!$B$4:$B$23,0))</f>
        <v>47060</v>
      </c>
      <c r="C23" s="57"/>
    </row>
    <row r="24" spans="1:7" ht="13.5" thickBot="1" x14ac:dyDescent="0.35">
      <c r="A24" s="43" t="s">
        <v>60</v>
      </c>
      <c r="B24" s="44">
        <f ca="1">+SUM(B12:B23)</f>
        <v>571798</v>
      </c>
      <c r="C24" s="45">
        <f>+SUM(C12:C23)</f>
        <v>0</v>
      </c>
    </row>
    <row r="25" spans="1:7" x14ac:dyDescent="0.3">
      <c r="D25" s="26">
        <f ca="1">VALUE(RIGHT(CELL("filename",A7),2))</f>
        <v>20</v>
      </c>
    </row>
    <row r="26" spans="1:7" ht="14.65" customHeight="1" x14ac:dyDescent="0.3">
      <c r="A26" s="50" t="s">
        <v>71</v>
      </c>
      <c r="B26" s="51" t="s">
        <v>74</v>
      </c>
      <c r="C26" s="162" t="s">
        <v>72</v>
      </c>
      <c r="D26" s="162"/>
    </row>
    <row r="27" spans="1:7" ht="14.65" customHeight="1" x14ac:dyDescent="0.3">
      <c r="A27" s="52" t="s">
        <v>69</v>
      </c>
      <c r="B27" s="65"/>
      <c r="C27" s="170"/>
      <c r="D27" s="170"/>
      <c r="G27" s="27">
        <v>0</v>
      </c>
    </row>
    <row r="28" spans="1:7" ht="13.15" customHeight="1" x14ac:dyDescent="0.3">
      <c r="A28" s="52" t="s">
        <v>70</v>
      </c>
      <c r="B28" s="65"/>
      <c r="C28" s="169"/>
      <c r="D28" s="169"/>
      <c r="G28" s="27">
        <v>26</v>
      </c>
    </row>
    <row r="29" spans="1:7" ht="14.65" customHeight="1" x14ac:dyDescent="0.3">
      <c r="A29" s="52" t="s">
        <v>88</v>
      </c>
      <c r="B29" s="65"/>
      <c r="C29" s="165"/>
      <c r="D29" s="166"/>
      <c r="G29" s="27">
        <v>52</v>
      </c>
    </row>
    <row r="30" spans="1:7" x14ac:dyDescent="0.3">
      <c r="A30" s="53"/>
      <c r="B30" s="54"/>
      <c r="C30" s="55"/>
      <c r="D30" s="56"/>
      <c r="G30" s="27">
        <v>78</v>
      </c>
    </row>
    <row r="31" spans="1:7" x14ac:dyDescent="0.3">
      <c r="A31" s="52" t="s">
        <v>89</v>
      </c>
      <c r="B31" s="65"/>
      <c r="C31" s="163"/>
      <c r="D31" s="164"/>
      <c r="G31" s="27">
        <v>104</v>
      </c>
    </row>
    <row r="32" spans="1:7" s="2" customFormat="1" ht="14.65" customHeight="1" x14ac:dyDescent="0.3">
      <c r="A32" s="52" t="s">
        <v>80</v>
      </c>
      <c r="B32" s="65"/>
      <c r="C32" s="169"/>
      <c r="D32" s="169"/>
      <c r="G32" s="27">
        <v>130</v>
      </c>
    </row>
    <row r="33" spans="1:7" ht="14.65" customHeight="1" x14ac:dyDescent="0.3">
      <c r="A33" s="53"/>
      <c r="B33" s="54"/>
      <c r="C33" s="55"/>
      <c r="D33" s="56"/>
      <c r="G33" s="27">
        <v>156</v>
      </c>
    </row>
    <row r="34" spans="1:7" x14ac:dyDescent="0.3">
      <c r="A34" s="52" t="s">
        <v>89</v>
      </c>
      <c r="B34" s="65"/>
      <c r="C34" s="163"/>
      <c r="D34" s="164"/>
      <c r="G34" s="27"/>
    </row>
    <row r="35" spans="1:7" x14ac:dyDescent="0.3">
      <c r="A35" s="52" t="s">
        <v>80</v>
      </c>
      <c r="B35" s="65"/>
      <c r="C35" s="169"/>
      <c r="D35" s="169"/>
      <c r="G35" s="27">
        <v>182</v>
      </c>
    </row>
    <row r="36" spans="1:7" s="2" customFormat="1" ht="14.65" customHeight="1" x14ac:dyDescent="0.3">
      <c r="A36" s="53"/>
      <c r="B36" s="54"/>
      <c r="C36" s="55"/>
      <c r="D36" s="56"/>
      <c r="G36" s="27">
        <v>208</v>
      </c>
    </row>
    <row r="37" spans="1:7" ht="14.65" customHeight="1" x14ac:dyDescent="0.3">
      <c r="A37" s="52" t="s">
        <v>75</v>
      </c>
      <c r="B37" s="65"/>
      <c r="C37" s="170"/>
      <c r="D37" s="170"/>
      <c r="G37" s="27">
        <v>234</v>
      </c>
    </row>
    <row r="38" spans="1:7" ht="14.65" customHeight="1" x14ac:dyDescent="0.3">
      <c r="A38" s="53"/>
      <c r="B38" s="54"/>
      <c r="C38" s="55"/>
      <c r="D38" s="48">
        <f>C37+1</f>
        <v>1</v>
      </c>
      <c r="G38" s="27">
        <v>260</v>
      </c>
    </row>
    <row r="39" spans="1:7" ht="13.15" customHeight="1" x14ac:dyDescent="0.3">
      <c r="A39" s="171" t="s">
        <v>78</v>
      </c>
      <c r="B39" s="171"/>
      <c r="C39" s="171"/>
      <c r="D39" s="48">
        <f t="shared" ref="D39" si="0">D38+1</f>
        <v>2</v>
      </c>
      <c r="G39" s="27">
        <v>286</v>
      </c>
    </row>
    <row r="40" spans="1:7" ht="13.15" customHeight="1" x14ac:dyDescent="0.3">
      <c r="A40" s="49" t="s">
        <v>77</v>
      </c>
      <c r="B40" s="160"/>
      <c r="C40" s="160"/>
      <c r="G40" s="27"/>
    </row>
    <row r="41" spans="1:7" ht="13.15" customHeight="1" x14ac:dyDescent="0.3">
      <c r="A41" s="49" t="s">
        <v>17</v>
      </c>
      <c r="B41" s="161">
        <f>B40*0.22</f>
        <v>0</v>
      </c>
      <c r="C41" s="161"/>
      <c r="G41" s="27"/>
    </row>
    <row r="42" spans="1:7" ht="13.15" customHeight="1" x14ac:dyDescent="0.3">
      <c r="A42" s="49" t="s">
        <v>73</v>
      </c>
      <c r="B42" s="161">
        <f>B41+B40</f>
        <v>0</v>
      </c>
      <c r="C42" s="161"/>
      <c r="G42" s="27"/>
    </row>
    <row r="43" spans="1:7" ht="13.15" customHeight="1" x14ac:dyDescent="0.3">
      <c r="A43" s="29"/>
      <c r="C43" s="37"/>
      <c r="G43" s="27"/>
    </row>
    <row r="44" spans="1:7" ht="13.15" customHeight="1" x14ac:dyDescent="0.3">
      <c r="A44" s="49" t="s">
        <v>76</v>
      </c>
      <c r="B44" s="168" t="e">
        <f>+B40/(B27*B28/1000)</f>
        <v>#DIV/0!</v>
      </c>
      <c r="C44" s="168"/>
      <c r="G44" s="27"/>
    </row>
    <row r="45" spans="1:7" ht="13.15" customHeight="1" x14ac:dyDescent="0.3">
      <c r="G45" s="27"/>
    </row>
    <row r="46" spans="1:7" ht="13.15" customHeight="1" x14ac:dyDescent="0.3">
      <c r="G46" s="27"/>
    </row>
    <row r="47" spans="1:7" x14ac:dyDescent="0.3">
      <c r="G47" s="27">
        <v>312</v>
      </c>
    </row>
  </sheetData>
  <mergeCells count="22">
    <mergeCell ref="C32:D32"/>
    <mergeCell ref="C37:D37"/>
    <mergeCell ref="C34:D34"/>
    <mergeCell ref="C31:D31"/>
    <mergeCell ref="C35:D35"/>
    <mergeCell ref="C29:D29"/>
    <mergeCell ref="A1:B1"/>
    <mergeCell ref="A3:C3"/>
    <mergeCell ref="B4:C4"/>
    <mergeCell ref="B5:C5"/>
    <mergeCell ref="B6:C6"/>
    <mergeCell ref="B7:C7"/>
    <mergeCell ref="B8:C8"/>
    <mergeCell ref="C26:D26"/>
    <mergeCell ref="C27:D27"/>
    <mergeCell ref="C28:D28"/>
    <mergeCell ref="A10:C10"/>
    <mergeCell ref="A39:C39"/>
    <mergeCell ref="B40:C40"/>
    <mergeCell ref="B41:C41"/>
    <mergeCell ref="B42:C42"/>
    <mergeCell ref="B44:C44"/>
  </mergeCells>
  <pageMargins left="0.39370078740157483" right="0.39370078740157483" top="0.74803149606299213" bottom="0.74803149606299213" header="0.31496062992125984" footer="0.31496062992125984"/>
  <pageSetup paperSize="8" scale="51" orientation="portrait" r:id="rId1"/>
  <headerFooter>
    <oddHeader>&amp;R&amp;"Calibri"&amp;12&amp;K000000Interno&amp;1#</oddHeader>
    <oddFooter>&amp;L&amp;A&amp;R&amp;P/&amp;N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27</vt:i4>
      </vt:variant>
      <vt:variant>
        <vt:lpstr>Imenovani obsegi</vt:lpstr>
      </vt:variant>
      <vt:variant>
        <vt:i4>1</vt:i4>
      </vt:variant>
    </vt:vector>
  </HeadingPairs>
  <TitlesOfParts>
    <vt:vector size="28" baseType="lpstr">
      <vt:lpstr>Program</vt:lpstr>
      <vt:lpstr>Podatki o objektih</vt:lpstr>
      <vt:lpstr>Referenčne rabe EE</vt:lpstr>
      <vt:lpstr>UKREPI - splošno</vt:lpstr>
      <vt:lpstr>UKREPI (PO OBJEKTIH)</vt:lpstr>
      <vt:lpstr>SKUPAJ-vsi objekti</vt:lpstr>
      <vt:lpstr>SKUPAJ-PS.3</vt:lpstr>
      <vt:lpstr>OB001</vt:lpstr>
      <vt:lpstr>OB002</vt:lpstr>
      <vt:lpstr>OB003</vt:lpstr>
      <vt:lpstr>OB004</vt:lpstr>
      <vt:lpstr>OB005</vt:lpstr>
      <vt:lpstr>OB006</vt:lpstr>
      <vt:lpstr>OB007</vt:lpstr>
      <vt:lpstr>OB008</vt:lpstr>
      <vt:lpstr>OB009</vt:lpstr>
      <vt:lpstr>OB010</vt:lpstr>
      <vt:lpstr>OB011</vt:lpstr>
      <vt:lpstr>OB012</vt:lpstr>
      <vt:lpstr>OB013</vt:lpstr>
      <vt:lpstr>OB014</vt:lpstr>
      <vt:lpstr>OB015</vt:lpstr>
      <vt:lpstr>OB016</vt:lpstr>
      <vt:lpstr>OB017</vt:lpstr>
      <vt:lpstr>OB018</vt:lpstr>
      <vt:lpstr>OB019</vt:lpstr>
      <vt:lpstr>OB020</vt:lpstr>
      <vt:lpstr>'SKUPAJ-PS.3'!Področje_tiskanja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 Hočevar</dc:creator>
  <cp:lastModifiedBy>Marko Hočevar</cp:lastModifiedBy>
  <cp:lastPrinted>2023-06-28T06:11:22Z</cp:lastPrinted>
  <dcterms:created xsi:type="dcterms:W3CDTF">2006-09-16T00:00:00Z</dcterms:created>
  <dcterms:modified xsi:type="dcterms:W3CDTF">2024-06-04T07:47:47Z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216b71a-88d1-4313-8348-bc4a93482fc1_Enabled">
    <vt:lpwstr>true</vt:lpwstr>
  </property>
  <property fmtid="{D5CDD505-2E9C-101B-9397-08002B2CF9AE}" pid="3" name="MSIP_Label_f216b71a-88d1-4313-8348-bc4a93482fc1_SetDate">
    <vt:lpwstr>2023-02-03T08:00:47Z</vt:lpwstr>
  </property>
  <property fmtid="{D5CDD505-2E9C-101B-9397-08002B2CF9AE}" pid="4" name="MSIP_Label_f216b71a-88d1-4313-8348-bc4a93482fc1_Method">
    <vt:lpwstr>Privileged</vt:lpwstr>
  </property>
  <property fmtid="{D5CDD505-2E9C-101B-9397-08002B2CF9AE}" pid="5" name="MSIP_Label_f216b71a-88d1-4313-8348-bc4a93482fc1_Name">
    <vt:lpwstr>Interno</vt:lpwstr>
  </property>
  <property fmtid="{D5CDD505-2E9C-101B-9397-08002B2CF9AE}" pid="6" name="MSIP_Label_f216b71a-88d1-4313-8348-bc4a93482fc1_SiteId">
    <vt:lpwstr>acc1eaf4-3a1a-4c35-8f39-c6900f25a82a</vt:lpwstr>
  </property>
  <property fmtid="{D5CDD505-2E9C-101B-9397-08002B2CF9AE}" pid="7" name="MSIP_Label_f216b71a-88d1-4313-8348-bc4a93482fc1_ActionId">
    <vt:lpwstr>36bd7a52-5000-4ca2-800d-60f6b5e45ed5</vt:lpwstr>
  </property>
  <property fmtid="{D5CDD505-2E9C-101B-9397-08002B2CF9AE}" pid="8" name="MSIP_Label_f216b71a-88d1-4313-8348-bc4a93482fc1_ContentBits">
    <vt:lpwstr>1</vt:lpwstr>
  </property>
</Properties>
</file>